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\60\08398-00\115826\400-Engineering\Structures\SFN_1814168\EngData\Estimates\Stage 3\"/>
    </mc:Choice>
  </mc:AlternateContent>
  <xr:revisionPtr revIDLastSave="0" documentId="13_ncr:1_{31BE5210-C7C3-45C7-A156-C056D1983133}" xr6:coauthVersionLast="47" xr6:coauthVersionMax="47" xr10:uidLastSave="{00000000-0000-0000-0000-000000000000}"/>
  <bookViews>
    <workbookView xWindow="-120" yWindow="-120" windowWidth="29040" windowHeight="15720" tabRatio="817" xr2:uid="{00000000-000D-0000-FFFF-FFFF00000000}"/>
  </bookViews>
  <sheets>
    <sheet name="SUMMARY" sheetId="89" r:id="rId1"/>
    <sheet name="STR REMOVED" sheetId="70" r:id="rId2"/>
    <sheet name="APPR SLAB REMOVED" sheetId="75" r:id="rId3"/>
    <sheet name="VPL REMOVED" sheetId="152" r:id="rId4"/>
    <sheet name="EXC. BRACING" sheetId="93" r:id="rId5"/>
    <sheet name="REBAR" sheetId="73" r:id="rId6"/>
    <sheet name="DOWEL" sheetId="112" r:id="rId7"/>
    <sheet name="DIAPHRAGM GUIDE" sheetId="157" r:id="rId8"/>
    <sheet name="DECK CONC." sheetId="79" r:id="rId9"/>
    <sheet name="PARAPET" sheetId="113" r:id="rId10"/>
    <sheet name="PIER CAP" sheetId="115" r:id="rId11"/>
    <sheet name="ABUTM." sheetId="145" r:id="rId12"/>
    <sheet name="SIDEWALK CONC." sheetId="155" r:id="rId13"/>
    <sheet name="SLEEPER SLAB SUPPORT CONC." sheetId="177" r:id="rId14"/>
    <sheet name="PARAPET LETTERING" sheetId="163" r:id="rId15"/>
    <sheet name="NON EPOXY SEALER" sheetId="159" r:id="rId16"/>
    <sheet name="EPOXY SEALING" sheetId="58" r:id="rId17"/>
    <sheet name="WATERPROOFING" sheetId="118" r:id="rId18"/>
    <sheet name="SHEAR STUDS" sheetId="67" r:id="rId19"/>
    <sheet name="STEEL MEMBERS MISC" sheetId="121" r:id="rId20"/>
    <sheet name="BEAM END COATING" sheetId="162" r:id="rId21"/>
    <sheet name="ARMOR" sheetId="178" r:id="rId22"/>
    <sheet name="SIDEWALK COVER PLATE" sheetId="169" r:id="rId23"/>
    <sheet name="1&quot; PEJF" sheetId="74" r:id="rId24"/>
    <sheet name="2&quot; PEJF" sheetId="171" r:id="rId25"/>
    <sheet name="S.I. ABUT. EXP. JT. SEAL" sheetId="172" r:id="rId26"/>
    <sheet name="COMPRESSED FOAM EXP. JOINT SEAL" sheetId="165" r:id="rId27"/>
    <sheet name="ELASTOMERIC BRG. (1)" sheetId="160" r:id="rId28"/>
    <sheet name="ELASTOMERIC BRG. (2)" sheetId="161" r:id="rId29"/>
    <sheet name="ELASTOMERIC BRG. (3)" sheetId="122" r:id="rId30"/>
    <sheet name="JACKING" sheetId="151" r:id="rId31"/>
    <sheet name="SCUP" sheetId="173" r:id="rId32"/>
    <sheet name="POROUS BACKFILL" sheetId="59" r:id="rId33"/>
    <sheet name="P.C.P.P." sheetId="166" r:id="rId34"/>
    <sheet name="N.P.C.P.P." sheetId="167" r:id="rId35"/>
    <sheet name="PATCHING CONC." sheetId="124" r:id="rId36"/>
    <sheet name="CONC. APPR. SLABS" sheetId="125" r:id="rId37"/>
    <sheet name="TYPE C INSTALLATION" sheetId="129" r:id="rId38"/>
    <sheet name="ANCH" sheetId="175" r:id="rId39"/>
    <sheet name="FALSE DECKING" sheetId="176" r:id="rId40"/>
    <sheet name="FORM LINER" sheetId="156" r:id="rId41"/>
    <sheet name="VANDAL PROTECT FENCE" sheetId="153" r:id="rId42"/>
    <sheet name="GAS LINE SUPPORT" sheetId="164" r:id="rId43"/>
    <sheet name="TEMP VANDAL PROTECT FENCE" sheetId="154" r:id="rId44"/>
    <sheet name="GRND" sheetId="174" r:id="rId45"/>
    <sheet name="Sheet1" sheetId="158" r:id="rId46"/>
    <sheet name="CONC. REPAIR BY EPOXY INJECTION" sheetId="128" r:id="rId47"/>
    <sheet name="EXPANSION JOINT" sheetId="131" r:id="rId48"/>
    <sheet name="HMWM RESIN" sheetId="170" r:id="rId49"/>
  </sheets>
  <definedNames>
    <definedName name="_xlnm.Print_Area" localSheetId="23">'1" PEJF'!$A$1:$L$51</definedName>
    <definedName name="_xlnm.Print_Area" localSheetId="24">'2" PEJF'!$A$1:$L$51</definedName>
    <definedName name="_xlnm.Print_Area" localSheetId="11">ABUTM.!$A$1:$L$47</definedName>
    <definedName name="_xlnm.Print_Area" localSheetId="38">ANCH!$A$1:$L$46</definedName>
    <definedName name="_xlnm.Print_Area" localSheetId="2">'APPR SLAB REMOVED'!$A$1:$L$48</definedName>
    <definedName name="_xlnm.Print_Area" localSheetId="21">ARMOR!$A$1:$L$51</definedName>
    <definedName name="_xlnm.Print_Area" localSheetId="20">'BEAM END COATING'!$A$1:$L$47</definedName>
    <definedName name="_xlnm.Print_Area" localSheetId="26">'COMPRESSED FOAM EXP. JOINT SEAL'!$A$1:$L$49</definedName>
    <definedName name="_xlnm.Print_Area" localSheetId="36">'CONC. APPR. SLABS'!$A$1:$L$46</definedName>
    <definedName name="_xlnm.Print_Area" localSheetId="46">'CONC. REPAIR BY EPOXY INJECTION'!$A$1:$L$44</definedName>
    <definedName name="_xlnm.Print_Area" localSheetId="8">'DECK CONC.'!$A$1:$L$42</definedName>
    <definedName name="_xlnm.Print_Area" localSheetId="7">'DIAPHRAGM GUIDE'!$A$1:$L$44</definedName>
    <definedName name="_xlnm.Print_Area" localSheetId="6">DOWEL!$A$1:$L$40</definedName>
    <definedName name="_xlnm.Print_Area" localSheetId="27">'ELASTOMERIC BRG. (1)'!$A$1:$L$47</definedName>
    <definedName name="_xlnm.Print_Area" localSheetId="28">'ELASTOMERIC BRG. (2)'!$A$1:$L$43</definedName>
    <definedName name="_xlnm.Print_Area" localSheetId="29">'ELASTOMERIC BRG. (3)'!$A$1:$L$45</definedName>
    <definedName name="_xlnm.Print_Area" localSheetId="16">'EPOXY SEALING'!$A$1:$L$151</definedName>
    <definedName name="_xlnm.Print_Area" localSheetId="4">'EXC. BRACING'!$A$1:$L$48</definedName>
    <definedName name="_xlnm.Print_Area" localSheetId="47">'EXPANSION JOINT'!$A$1:$L$49</definedName>
    <definedName name="_xlnm.Print_Area" localSheetId="39">'FALSE DECKING'!$A$1:$L$49</definedName>
    <definedName name="_xlnm.Print_Area" localSheetId="40">'FORM LINER'!$A$1:$L$46</definedName>
    <definedName name="_xlnm.Print_Area" localSheetId="42">'GAS LINE SUPPORT'!$A$1:$L$46</definedName>
    <definedName name="_xlnm.Print_Area" localSheetId="44">GRND!$A$1:$L$46</definedName>
    <definedName name="_xlnm.Print_Area" localSheetId="48">'HMWM RESIN'!$A$1:$L$52</definedName>
    <definedName name="_xlnm.Print_Area" localSheetId="30">JACKING!$A$1:$L$48</definedName>
    <definedName name="_xlnm.Print_Area" localSheetId="34">'N.P.C.P.P.'!$A$1:$L$49</definedName>
    <definedName name="_xlnm.Print_Area" localSheetId="15">'NON EPOXY SEALER'!$A$1:$L$53</definedName>
    <definedName name="_xlnm.Print_Area" localSheetId="33">'P.C.P.P.'!$A$1:$L$49</definedName>
    <definedName name="_xlnm.Print_Area" localSheetId="9">PARAPET!$A$1:$L$47</definedName>
    <definedName name="_xlnm.Print_Area" localSheetId="14">'PARAPET LETTERING'!$A$1:$L$48</definedName>
    <definedName name="_xlnm.Print_Area" localSheetId="35">'PATCHING CONC.'!$A$1:$L$49</definedName>
    <definedName name="_xlnm.Print_Area" localSheetId="10">'PIER CAP'!$A$1:$L$48</definedName>
    <definedName name="_xlnm.Print_Area" localSheetId="32">'POROUS BACKFILL'!$A$1:$L$46</definedName>
    <definedName name="_xlnm.Print_Area" localSheetId="5">REBAR!$A$1:$L$45</definedName>
    <definedName name="_xlnm.Print_Area" localSheetId="25">'S.I. ABUT. EXP. JT. SEAL'!$A$1:$L$51</definedName>
    <definedName name="_xlnm.Print_Area" localSheetId="31">SCUP!$A$1:$L$46</definedName>
    <definedName name="_xlnm.Print_Area" localSheetId="18">'SHEAR STUDS'!$A$1:$L$49</definedName>
    <definedName name="_xlnm.Print_Area" localSheetId="12">'SIDEWALK CONC.'!$A$1:$L$48</definedName>
    <definedName name="_xlnm.Print_Area" localSheetId="22">'SIDEWALK COVER PLATE'!$A$1:$L$48</definedName>
    <definedName name="_xlnm.Print_Area" localSheetId="13">'SLEEPER SLAB SUPPORT CONC.'!$A$1:$L$48</definedName>
    <definedName name="_xlnm.Print_Area" localSheetId="19">'STEEL MEMBERS MISC'!$A$1:$L$53</definedName>
    <definedName name="_xlnm.Print_Area" localSheetId="1">'STR REMOVED'!$A$1:$L$48</definedName>
    <definedName name="_xlnm.Print_Area" localSheetId="0">SUMMARY!$A$1:$P$68</definedName>
    <definedName name="_xlnm.Print_Area" localSheetId="43">'TEMP VANDAL PROTECT FENCE'!$A$1:$L$46</definedName>
    <definedName name="_xlnm.Print_Area" localSheetId="37">'TYPE C INSTALLATION'!$A$1:$L$45</definedName>
    <definedName name="_xlnm.Print_Area" localSheetId="41">'VANDAL PROTECT FENCE'!$A$1:$L$45</definedName>
    <definedName name="_xlnm.Print_Area" localSheetId="3">'VPL REMOVED'!$A$1:$L$48</definedName>
    <definedName name="_xlnm.Print_Area" localSheetId="17">WATERPROOFING!$A$1:$L$54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9" i="89" l="1"/>
  <c r="F39" i="89" s="1"/>
  <c r="K39" i="89"/>
  <c r="J39" i="89"/>
  <c r="B39" i="89"/>
  <c r="A39" i="89"/>
  <c r="F14" i="178"/>
  <c r="K14" i="178" s="1"/>
  <c r="K51" i="178" s="1"/>
  <c r="L51" i="178" s="1"/>
  <c r="I2" i="178"/>
  <c r="H35" i="89"/>
  <c r="G16" i="73"/>
  <c r="K61" i="89"/>
  <c r="D12" i="176"/>
  <c r="K17" i="177"/>
  <c r="K12" i="177"/>
  <c r="I2" i="164"/>
  <c r="I2" i="156"/>
  <c r="I2" i="176"/>
  <c r="D17" i="177"/>
  <c r="C17" i="177"/>
  <c r="D12" i="177"/>
  <c r="C12" i="177"/>
  <c r="F12" i="177" s="1"/>
  <c r="G12" i="177" s="1"/>
  <c r="I2" i="163"/>
  <c r="K62" i="89"/>
  <c r="J62" i="89"/>
  <c r="B62" i="89"/>
  <c r="A62" i="89"/>
  <c r="K27" i="89"/>
  <c r="J27" i="89"/>
  <c r="B27" i="89"/>
  <c r="A27" i="89"/>
  <c r="C12" i="176"/>
  <c r="B12" i="176"/>
  <c r="C12" i="155"/>
  <c r="F35" i="89"/>
  <c r="N35" i="89"/>
  <c r="K53" i="121"/>
  <c r="I39" i="121"/>
  <c r="N16" i="89"/>
  <c r="I2" i="112"/>
  <c r="I2" i="157" s="1"/>
  <c r="I2" i="79" s="1"/>
  <c r="I2" i="113" s="1"/>
  <c r="I2" i="115" s="1"/>
  <c r="I2" i="145" s="1"/>
  <c r="I2" i="155" s="1"/>
  <c r="I2" i="73"/>
  <c r="I2" i="93"/>
  <c r="I2" i="152"/>
  <c r="I2" i="75"/>
  <c r="D18" i="156"/>
  <c r="D12" i="156"/>
  <c r="K16" i="118"/>
  <c r="K17" i="118"/>
  <c r="E16" i="118"/>
  <c r="F16" i="118"/>
  <c r="E17" i="118"/>
  <c r="F17" i="118" s="1"/>
  <c r="K151" i="58"/>
  <c r="C28" i="58"/>
  <c r="B28" i="58"/>
  <c r="C20" i="58"/>
  <c r="B20" i="58"/>
  <c r="C12" i="58"/>
  <c r="B12" i="58"/>
  <c r="I35" i="89" l="1"/>
  <c r="I39" i="89"/>
  <c r="K12" i="176"/>
  <c r="K49" i="176" s="1"/>
  <c r="L49" i="176" s="1"/>
  <c r="N62" i="89" s="1"/>
  <c r="H62" i="89" s="1"/>
  <c r="F17" i="177"/>
  <c r="G17" i="177" s="1"/>
  <c r="K48" i="177"/>
  <c r="L48" i="177" s="1"/>
  <c r="O27" i="89" s="1"/>
  <c r="I2" i="159"/>
  <c r="I2" i="58" s="1"/>
  <c r="I48" i="58" s="1"/>
  <c r="I99" i="58" s="1"/>
  <c r="I2" i="118" s="1"/>
  <c r="I2" i="67" s="1"/>
  <c r="I2" i="121" s="1"/>
  <c r="I2" i="162" s="1"/>
  <c r="I2" i="169" s="1"/>
  <c r="I2" i="74" s="1"/>
  <c r="I2" i="171" s="1"/>
  <c r="I2" i="172" s="1"/>
  <c r="I2" i="165" s="1"/>
  <c r="I2" i="160" s="1"/>
  <c r="I2" i="161" s="1"/>
  <c r="I2" i="122" s="1"/>
  <c r="I2" i="151" s="1"/>
  <c r="I2" i="173" s="1"/>
  <c r="I2" i="59" s="1"/>
  <c r="I2" i="166" s="1"/>
  <c r="I2" i="167" s="1"/>
  <c r="I2" i="124" s="1"/>
  <c r="I2" i="125" s="1"/>
  <c r="I2" i="129" s="1"/>
  <c r="I2" i="175" s="1"/>
  <c r="I2" i="153" s="1"/>
  <c r="I2" i="154" s="1"/>
  <c r="I2" i="174" s="1"/>
  <c r="C18" i="145"/>
  <c r="G18" i="145" s="1"/>
  <c r="C17" i="145"/>
  <c r="G17" i="145" s="1"/>
  <c r="H34" i="79"/>
  <c r="B28" i="112"/>
  <c r="I27" i="89" l="1"/>
  <c r="H27" i="89"/>
  <c r="I62" i="89"/>
  <c r="H17" i="145"/>
  <c r="G20" i="145"/>
  <c r="H18" i="145"/>
  <c r="H20" i="145" l="1"/>
  <c r="K20" i="145" s="1"/>
  <c r="G20" i="73"/>
  <c r="J61" i="89"/>
  <c r="N61" i="89"/>
  <c r="F61" i="89" s="1"/>
  <c r="H11" i="175"/>
  <c r="K11" i="175"/>
  <c r="B61" i="89" l="1"/>
  <c r="A61" i="89"/>
  <c r="K46" i="175"/>
  <c r="L46" i="175" s="1"/>
  <c r="I61" i="89"/>
  <c r="N51" i="89"/>
  <c r="F51" i="89" s="1"/>
  <c r="K51" i="89"/>
  <c r="J51" i="89"/>
  <c r="B51" i="89"/>
  <c r="A51" i="89"/>
  <c r="K12" i="173"/>
  <c r="K46" i="173" s="1"/>
  <c r="L46" i="173" s="1"/>
  <c r="B42" i="89"/>
  <c r="K51" i="172"/>
  <c r="K47" i="162"/>
  <c r="B67" i="89"/>
  <c r="B63" i="89"/>
  <c r="K35" i="121"/>
  <c r="K28" i="121"/>
  <c r="D18" i="154"/>
  <c r="D12" i="154"/>
  <c r="C18" i="156"/>
  <c r="E15" i="165"/>
  <c r="L43" i="89"/>
  <c r="K43" i="89"/>
  <c r="J43" i="89"/>
  <c r="B43" i="89"/>
  <c r="A43" i="89"/>
  <c r="L42" i="89"/>
  <c r="K42" i="89"/>
  <c r="J42" i="89"/>
  <c r="A42" i="89"/>
  <c r="A41" i="89"/>
  <c r="F12" i="172"/>
  <c r="F14" i="172" s="1"/>
  <c r="K14" i="172" s="1"/>
  <c r="L51" i="172" s="1"/>
  <c r="F11" i="172"/>
  <c r="H15" i="171"/>
  <c r="K15" i="171" s="1"/>
  <c r="K51" i="171" s="1"/>
  <c r="L51" i="171" s="1"/>
  <c r="H32" i="74"/>
  <c r="H31" i="74"/>
  <c r="H27" i="74"/>
  <c r="K23" i="74"/>
  <c r="K15" i="74"/>
  <c r="H23" i="74"/>
  <c r="H18" i="74"/>
  <c r="H19" i="74"/>
  <c r="H17" i="74"/>
  <c r="H15" i="74"/>
  <c r="H13" i="74"/>
  <c r="D25" i="162"/>
  <c r="D26" i="162"/>
  <c r="D27" i="162"/>
  <c r="D28" i="162"/>
  <c r="D29" i="162"/>
  <c r="D30" i="162"/>
  <c r="D31" i="162"/>
  <c r="D24" i="162"/>
  <c r="D12" i="162"/>
  <c r="D13" i="162"/>
  <c r="D14" i="162"/>
  <c r="D15" i="162"/>
  <c r="D16" i="162"/>
  <c r="D17" i="162"/>
  <c r="D18" i="162"/>
  <c r="D19" i="162"/>
  <c r="D11" i="162"/>
  <c r="D21" i="67"/>
  <c r="D12" i="67"/>
  <c r="C13" i="67"/>
  <c r="C14" i="67"/>
  <c r="C15" i="67"/>
  <c r="C16" i="67"/>
  <c r="C17" i="67"/>
  <c r="C18" i="67"/>
  <c r="C19" i="67"/>
  <c r="C12" i="67"/>
  <c r="K39" i="121"/>
  <c r="C14" i="170"/>
  <c r="C13" i="170"/>
  <c r="E13" i="170" s="1"/>
  <c r="E14" i="118"/>
  <c r="F14" i="118" s="1"/>
  <c r="K14" i="118" s="1"/>
  <c r="E15" i="118"/>
  <c r="F15" i="118" s="1"/>
  <c r="K15" i="118" s="1"/>
  <c r="F13" i="118"/>
  <c r="K13" i="118" s="1"/>
  <c r="E13" i="118"/>
  <c r="E13" i="115"/>
  <c r="E12" i="115"/>
  <c r="E11" i="115"/>
  <c r="F28" i="112"/>
  <c r="K28" i="112" s="1"/>
  <c r="B23" i="112"/>
  <c r="F23" i="112" s="1"/>
  <c r="K23" i="112" s="1"/>
  <c r="B18" i="112"/>
  <c r="F18" i="112" s="1"/>
  <c r="K18" i="112" s="1"/>
  <c r="M18" i="89" s="1"/>
  <c r="B13" i="112"/>
  <c r="K14" i="152"/>
  <c r="D14" i="152"/>
  <c r="C22" i="121"/>
  <c r="H25" i="121"/>
  <c r="I22" i="121"/>
  <c r="N40" i="89"/>
  <c r="K40" i="89"/>
  <c r="J40" i="89"/>
  <c r="B40" i="89"/>
  <c r="A40" i="89"/>
  <c r="C11" i="169"/>
  <c r="C12" i="169"/>
  <c r="H11" i="169"/>
  <c r="F11" i="169"/>
  <c r="E12" i="169"/>
  <c r="E11" i="169"/>
  <c r="D12" i="169"/>
  <c r="D11" i="169"/>
  <c r="F12" i="169"/>
  <c r="H12" i="169" s="1"/>
  <c r="K11" i="124"/>
  <c r="M56" i="89" s="1"/>
  <c r="K63" i="89"/>
  <c r="A63" i="89"/>
  <c r="A67" i="89"/>
  <c r="L54" i="89"/>
  <c r="K54" i="89"/>
  <c r="J54" i="89"/>
  <c r="B54" i="89"/>
  <c r="A54" i="89"/>
  <c r="L53" i="89"/>
  <c r="K53" i="89"/>
  <c r="J53" i="89"/>
  <c r="B53" i="89"/>
  <c r="A53" i="89"/>
  <c r="K13" i="167"/>
  <c r="C18" i="166"/>
  <c r="C13" i="166"/>
  <c r="K18" i="167"/>
  <c r="K18" i="166"/>
  <c r="K13" i="166"/>
  <c r="K45" i="89"/>
  <c r="J45" i="89"/>
  <c r="B45" i="89"/>
  <c r="A45" i="89"/>
  <c r="E24" i="165"/>
  <c r="K24" i="165" s="1"/>
  <c r="K15" i="165"/>
  <c r="K56" i="89"/>
  <c r="J56" i="89"/>
  <c r="B56" i="89"/>
  <c r="A56" i="89"/>
  <c r="K67" i="89"/>
  <c r="K37" i="89"/>
  <c r="J37" i="89"/>
  <c r="B37" i="89"/>
  <c r="A37" i="89"/>
  <c r="K28" i="89"/>
  <c r="B28" i="89"/>
  <c r="A28" i="89"/>
  <c r="N28" i="89"/>
  <c r="G28" i="89" s="1"/>
  <c r="K26" i="89"/>
  <c r="J26" i="89"/>
  <c r="B26" i="89"/>
  <c r="A26" i="89"/>
  <c r="E25" i="162"/>
  <c r="E32" i="162" s="1"/>
  <c r="K32" i="162" s="1"/>
  <c r="E26" i="162"/>
  <c r="E27" i="162"/>
  <c r="E28" i="162"/>
  <c r="E29" i="162"/>
  <c r="E30" i="162"/>
  <c r="E31" i="162"/>
  <c r="E24" i="162"/>
  <c r="C25" i="162"/>
  <c r="C26" i="162"/>
  <c r="C27" i="162"/>
  <c r="C28" i="162"/>
  <c r="C29" i="162"/>
  <c r="C30" i="162"/>
  <c r="C31" i="162"/>
  <c r="C24" i="162"/>
  <c r="C12" i="162"/>
  <c r="C13" i="162"/>
  <c r="C14" i="162"/>
  <c r="C15" i="162"/>
  <c r="C16" i="162"/>
  <c r="C17" i="162"/>
  <c r="C18" i="162"/>
  <c r="E18" i="162" s="1"/>
  <c r="C11" i="162"/>
  <c r="E11" i="162" s="1"/>
  <c r="E17" i="162"/>
  <c r="E19" i="162"/>
  <c r="K48" i="163"/>
  <c r="I51" i="89" l="1"/>
  <c r="I28" i="89"/>
  <c r="I54" i="89"/>
  <c r="F54" i="89"/>
  <c r="I42" i="89"/>
  <c r="F42" i="89"/>
  <c r="I43" i="89"/>
  <c r="F43" i="89"/>
  <c r="I53" i="89"/>
  <c r="F53" i="89"/>
  <c r="I40" i="89"/>
  <c r="F40" i="89"/>
  <c r="K46" i="174"/>
  <c r="L46" i="174" s="1"/>
  <c r="K49" i="165"/>
  <c r="L49" i="165" s="1"/>
  <c r="L45" i="89" s="1"/>
  <c r="F13" i="170"/>
  <c r="K13" i="170" s="1"/>
  <c r="E14" i="170"/>
  <c r="F14" i="170" s="1"/>
  <c r="K14" i="170" s="1"/>
  <c r="H17" i="169"/>
  <c r="K17" i="169" s="1"/>
  <c r="K48" i="169" s="1"/>
  <c r="L48" i="169" s="1"/>
  <c r="K49" i="167"/>
  <c r="L49" i="167" s="1"/>
  <c r="K49" i="166"/>
  <c r="L49" i="166" s="1"/>
  <c r="K46" i="164"/>
  <c r="N67" i="89" s="1"/>
  <c r="E14" i="162"/>
  <c r="E15" i="162"/>
  <c r="E12" i="162"/>
  <c r="E16" i="162"/>
  <c r="E13" i="162"/>
  <c r="I67" i="89" l="1"/>
  <c r="H67" i="89"/>
  <c r="I45" i="89"/>
  <c r="F45" i="89"/>
  <c r="E20" i="162"/>
  <c r="K20" i="162" s="1"/>
  <c r="L47" i="162" s="1"/>
  <c r="N37" i="89" s="1"/>
  <c r="K52" i="170"/>
  <c r="L52" i="170" s="1"/>
  <c r="K12" i="156"/>
  <c r="B18" i="129"/>
  <c r="B12" i="129"/>
  <c r="C18" i="125"/>
  <c r="K9" i="124"/>
  <c r="L56" i="89" s="1"/>
  <c r="F56" i="89" s="1"/>
  <c r="B18" i="59"/>
  <c r="B12" i="59"/>
  <c r="M46" i="89"/>
  <c r="L48" i="89"/>
  <c r="F48" i="89" s="1"/>
  <c r="M47" i="89"/>
  <c r="K47" i="89"/>
  <c r="J47" i="89"/>
  <c r="B47" i="89"/>
  <c r="A47" i="89"/>
  <c r="K46" i="89"/>
  <c r="J46" i="89"/>
  <c r="B46" i="89"/>
  <c r="A46" i="89"/>
  <c r="K48" i="89"/>
  <c r="J48" i="89"/>
  <c r="B48" i="89"/>
  <c r="A48" i="89"/>
  <c r="K35" i="89"/>
  <c r="E12" i="161"/>
  <c r="K12" i="161" s="1"/>
  <c r="K43" i="161" s="1"/>
  <c r="L43" i="161" s="1"/>
  <c r="E12" i="160"/>
  <c r="K12" i="160" s="1"/>
  <c r="K47" i="160" s="1"/>
  <c r="L47" i="160" s="1"/>
  <c r="D17" i="122"/>
  <c r="K17" i="122" s="1"/>
  <c r="C18" i="131"/>
  <c r="C13" i="131"/>
  <c r="I46" i="89" l="1"/>
  <c r="F46" i="89"/>
  <c r="I47" i="89"/>
  <c r="F47" i="89"/>
  <c r="I37" i="89"/>
  <c r="F37" i="89"/>
  <c r="K32" i="89"/>
  <c r="J32" i="89"/>
  <c r="B32" i="89"/>
  <c r="A32" i="89"/>
  <c r="L53" i="159"/>
  <c r="N30" i="89" s="1"/>
  <c r="F30" i="89" s="1"/>
  <c r="K53" i="159"/>
  <c r="K30" i="89" l="1"/>
  <c r="J30" i="89"/>
  <c r="I30" i="89"/>
  <c r="B30" i="89"/>
  <c r="A30" i="89"/>
  <c r="K31" i="89"/>
  <c r="J31" i="89"/>
  <c r="B31" i="89"/>
  <c r="A31" i="89"/>
  <c r="E17" i="159"/>
  <c r="E13" i="159"/>
  <c r="G13" i="159" s="1"/>
  <c r="H13" i="159" s="1"/>
  <c r="K13" i="159" s="1"/>
  <c r="F17" i="159"/>
  <c r="F114" i="58"/>
  <c r="H33" i="74"/>
  <c r="H29" i="74"/>
  <c r="D13" i="67"/>
  <c r="C35" i="121"/>
  <c r="C15" i="121"/>
  <c r="C14" i="121"/>
  <c r="C16" i="121"/>
  <c r="B63" i="58"/>
  <c r="B81" i="58"/>
  <c r="B77" i="58"/>
  <c r="I50" i="58"/>
  <c r="F50" i="58"/>
  <c r="C50" i="58"/>
  <c r="E114" i="58"/>
  <c r="E110" i="58"/>
  <c r="G110" i="58" s="1"/>
  <c r="H110" i="58" s="1"/>
  <c r="K110" i="58" s="1"/>
  <c r="G17" i="159" l="1"/>
  <c r="H17" i="159" s="1"/>
  <c r="K17" i="159" s="1"/>
  <c r="K19" i="159"/>
  <c r="G114" i="58"/>
  <c r="H114" i="58" s="1"/>
  <c r="K114" i="58" s="1"/>
  <c r="K116" i="58" s="1"/>
  <c r="N31" i="89" s="1"/>
  <c r="E77" i="58" l="1"/>
  <c r="K77" i="58" s="1"/>
  <c r="E63" i="58"/>
  <c r="K63" i="58" s="1"/>
  <c r="E81" i="58"/>
  <c r="K81" i="58" s="1"/>
  <c r="B73" i="58"/>
  <c r="E73" i="58" s="1"/>
  <c r="K73" i="58" s="1"/>
  <c r="B59" i="58"/>
  <c r="E59" i="58" s="1"/>
  <c r="K59" i="58" s="1"/>
  <c r="B67" i="58"/>
  <c r="E67" i="58" s="1"/>
  <c r="K67" i="58" s="1"/>
  <c r="B32" i="58"/>
  <c r="B16" i="58"/>
  <c r="E28" i="58"/>
  <c r="D28" i="58"/>
  <c r="B24" i="58"/>
  <c r="E20" i="58"/>
  <c r="D20" i="58"/>
  <c r="C32" i="58"/>
  <c r="F28" i="58"/>
  <c r="C24" i="58"/>
  <c r="F20" i="58"/>
  <c r="C16" i="58"/>
  <c r="F12" i="58"/>
  <c r="E12" i="58"/>
  <c r="D12" i="58"/>
  <c r="O49" i="89"/>
  <c r="K18" i="89"/>
  <c r="J18" i="89"/>
  <c r="B18" i="89"/>
  <c r="A18" i="89"/>
  <c r="F11" i="115"/>
  <c r="G11" i="115" s="1"/>
  <c r="C22" i="113"/>
  <c r="E22" i="113" s="1"/>
  <c r="F22" i="113" s="1"/>
  <c r="C20" i="113"/>
  <c r="C21" i="113"/>
  <c r="C19" i="113"/>
  <c r="C13" i="113"/>
  <c r="C12" i="113"/>
  <c r="C11" i="113"/>
  <c r="F12" i="155"/>
  <c r="F11" i="155"/>
  <c r="I49" i="89" l="1"/>
  <c r="F49" i="89"/>
  <c r="G12" i="58"/>
  <c r="H12" i="58" s="1"/>
  <c r="K12" i="58" s="1"/>
  <c r="E32" i="58"/>
  <c r="F32" i="58" s="1"/>
  <c r="K32" i="58" s="1"/>
  <c r="G28" i="58"/>
  <c r="H28" i="58" s="1"/>
  <c r="K28" i="58" s="1"/>
  <c r="E24" i="58"/>
  <c r="E16" i="58"/>
  <c r="F16" i="58" s="1"/>
  <c r="G20" i="58"/>
  <c r="H20" i="58" s="1"/>
  <c r="K20" i="58" s="1"/>
  <c r="F24" i="58"/>
  <c r="K24" i="58" s="1"/>
  <c r="K83" i="58"/>
  <c r="L31" i="89" s="1"/>
  <c r="E39" i="79" l="1"/>
  <c r="E38" i="79"/>
  <c r="D39" i="79"/>
  <c r="F39" i="79" s="1"/>
  <c r="H39" i="79" s="1"/>
  <c r="D38" i="79"/>
  <c r="F38" i="79" s="1"/>
  <c r="H38" i="79" s="1"/>
  <c r="G31" i="79"/>
  <c r="H31" i="79" s="1"/>
  <c r="D29" i="79"/>
  <c r="G29" i="79" s="1"/>
  <c r="C28" i="79"/>
  <c r="C27" i="79"/>
  <c r="E22" i="79"/>
  <c r="D28" i="79" s="1"/>
  <c r="E21" i="79"/>
  <c r="E20" i="79"/>
  <c r="E19" i="79"/>
  <c r="E18" i="79"/>
  <c r="E17" i="79"/>
  <c r="E16" i="79"/>
  <c r="E15" i="79"/>
  <c r="D27" i="79" s="1"/>
  <c r="F13" i="112"/>
  <c r="V68" i="89" l="1"/>
  <c r="V17" i="89"/>
  <c r="I14" i="121"/>
  <c r="I15" i="121"/>
  <c r="I16" i="121"/>
  <c r="I35" i="121"/>
  <c r="K18" i="156"/>
  <c r="K18" i="154"/>
  <c r="O21" i="151"/>
  <c r="K18" i="157"/>
  <c r="K24" i="157"/>
  <c r="K12" i="157"/>
  <c r="K20" i="89"/>
  <c r="J20" i="89"/>
  <c r="B20" i="89"/>
  <c r="A20" i="89"/>
  <c r="D16" i="67"/>
  <c r="D17" i="67"/>
  <c r="D18" i="67"/>
  <c r="D19" i="67"/>
  <c r="D20" i="67"/>
  <c r="F24" i="145"/>
  <c r="G24" i="145" s="1"/>
  <c r="F23" i="145"/>
  <c r="E20" i="113"/>
  <c r="E21" i="113"/>
  <c r="E19" i="113"/>
  <c r="F13" i="113"/>
  <c r="G13" i="113" s="1"/>
  <c r="F12" i="113"/>
  <c r="F11" i="113"/>
  <c r="G33" i="79"/>
  <c r="H33" i="79" s="1"/>
  <c r="E12" i="155"/>
  <c r="G12" i="155" s="1"/>
  <c r="H12" i="155" s="1"/>
  <c r="E11" i="155"/>
  <c r="G11" i="155" s="1"/>
  <c r="H11" i="155" s="1"/>
  <c r="G32" i="79"/>
  <c r="H32" i="79" s="1"/>
  <c r="G30" i="79"/>
  <c r="H30" i="79" s="1"/>
  <c r="J63" i="89"/>
  <c r="I39" i="79"/>
  <c r="H29" i="79"/>
  <c r="K46" i="156" l="1"/>
  <c r="L46" i="156" s="1"/>
  <c r="V63" i="89"/>
  <c r="V20" i="89"/>
  <c r="H28" i="121"/>
  <c r="L53" i="121" s="1"/>
  <c r="V26" i="89"/>
  <c r="I38" i="79"/>
  <c r="I40" i="79" s="1"/>
  <c r="K40" i="79" s="1"/>
  <c r="H40" i="79"/>
  <c r="K44" i="157"/>
  <c r="L44" i="157" s="1"/>
  <c r="G13" i="155"/>
  <c r="F21" i="79"/>
  <c r="F22" i="79"/>
  <c r="H22" i="79" s="1"/>
  <c r="F19" i="79"/>
  <c r="F20" i="79"/>
  <c r="H20" i="79" s="1"/>
  <c r="K65" i="89"/>
  <c r="J65" i="89"/>
  <c r="B65" i="89"/>
  <c r="A65" i="89"/>
  <c r="K12" i="154"/>
  <c r="K18" i="153"/>
  <c r="K12" i="153"/>
  <c r="K12" i="89"/>
  <c r="J12" i="89"/>
  <c r="B12" i="89"/>
  <c r="A12" i="89"/>
  <c r="K46" i="154" l="1"/>
  <c r="L46" i="154" s="1"/>
  <c r="V12" i="89"/>
  <c r="V65" i="89"/>
  <c r="K45" i="153"/>
  <c r="L45" i="153" s="1"/>
  <c r="N65" i="89" s="1"/>
  <c r="L20" i="89"/>
  <c r="O63" i="89"/>
  <c r="H13" i="155"/>
  <c r="K13" i="155" s="1"/>
  <c r="K48" i="155" s="1"/>
  <c r="L48" i="155" s="1"/>
  <c r="H19" i="79"/>
  <c r="I19" i="79" s="1"/>
  <c r="H21" i="79"/>
  <c r="I21" i="79" s="1"/>
  <c r="I22" i="79"/>
  <c r="I20" i="79"/>
  <c r="K48" i="152"/>
  <c r="L48" i="152" s="1"/>
  <c r="O12" i="89" s="1"/>
  <c r="I65" i="89" l="1"/>
  <c r="F65" i="89"/>
  <c r="I12" i="89"/>
  <c r="F12" i="89"/>
  <c r="I20" i="89"/>
  <c r="F20" i="89"/>
  <c r="I63" i="89"/>
  <c r="F63" i="89"/>
  <c r="N26" i="89"/>
  <c r="F26" i="89" s="1"/>
  <c r="F13" i="115"/>
  <c r="F12" i="115"/>
  <c r="K13" i="112" l="1"/>
  <c r="K40" i="112" l="1"/>
  <c r="L18" i="89"/>
  <c r="F18" i="89" s="1"/>
  <c r="L40" i="112"/>
  <c r="F11" i="145"/>
  <c r="F10" i="145"/>
  <c r="I18" i="89" l="1"/>
  <c r="F13" i="145"/>
  <c r="G23" i="145"/>
  <c r="G26" i="145" s="1"/>
  <c r="K26" i="145" s="1"/>
  <c r="F26" i="145"/>
  <c r="D11" i="79"/>
  <c r="E11" i="79" s="1"/>
  <c r="F11" i="79" s="1"/>
  <c r="K49" i="89" l="1"/>
  <c r="B49" i="89"/>
  <c r="A49" i="89"/>
  <c r="L48" i="151"/>
  <c r="K48" i="151"/>
  <c r="V49" i="89" l="1"/>
  <c r="D18" i="125"/>
  <c r="D12" i="125"/>
  <c r="K25" i="89" l="1"/>
  <c r="J25" i="89"/>
  <c r="B25" i="89"/>
  <c r="A25" i="89"/>
  <c r="K25" i="128"/>
  <c r="K26" i="128"/>
  <c r="K27" i="128"/>
  <c r="K28" i="128"/>
  <c r="K29" i="128"/>
  <c r="V25" i="89" l="1"/>
  <c r="G11" i="145"/>
  <c r="G10" i="145"/>
  <c r="G13" i="145" l="1"/>
  <c r="K13" i="145" s="1"/>
  <c r="K47" i="145" s="1"/>
  <c r="L47" i="145" s="1"/>
  <c r="L25" i="89" l="1"/>
  <c r="I25" i="89" l="1"/>
  <c r="F25" i="89"/>
  <c r="L16" i="89"/>
  <c r="O14" i="89"/>
  <c r="I14" i="89" l="1"/>
  <c r="F14" i="89"/>
  <c r="G12" i="115"/>
  <c r="G13" i="115"/>
  <c r="G17" i="115" l="1"/>
  <c r="K17" i="115" s="1"/>
  <c r="K48" i="115" s="1"/>
  <c r="L48" i="115" s="1"/>
  <c r="F19" i="113"/>
  <c r="G12" i="113"/>
  <c r="G11" i="113"/>
  <c r="G14" i="113" l="1"/>
  <c r="K14" i="113" s="1"/>
  <c r="M16" i="89"/>
  <c r="M24" i="89"/>
  <c r="F21" i="113"/>
  <c r="F20" i="113"/>
  <c r="F23" i="113" s="1"/>
  <c r="L48" i="70"/>
  <c r="Y14" i="70"/>
  <c r="I24" i="89" l="1"/>
  <c r="F24" i="89"/>
  <c r="K23" i="113"/>
  <c r="O10" i="89"/>
  <c r="R10" i="89"/>
  <c r="I10" i="89" l="1"/>
  <c r="F10" i="89"/>
  <c r="K47" i="113"/>
  <c r="L47" i="113" s="1"/>
  <c r="K18" i="131"/>
  <c r="K13" i="131"/>
  <c r="K49" i="131" s="1"/>
  <c r="N22" i="89" l="1"/>
  <c r="L49" i="131"/>
  <c r="I22" i="89" l="1"/>
  <c r="F22" i="89"/>
  <c r="B59" i="89"/>
  <c r="J59" i="89"/>
  <c r="K59" i="89"/>
  <c r="A59" i="89"/>
  <c r="K18" i="125"/>
  <c r="K12" i="125"/>
  <c r="K18" i="129"/>
  <c r="K12" i="129"/>
  <c r="K18" i="128"/>
  <c r="K12" i="128"/>
  <c r="K24" i="128"/>
  <c r="D12" i="122"/>
  <c r="K12" i="122" s="1"/>
  <c r="A52" i="89"/>
  <c r="V59" i="89" l="1"/>
  <c r="K45" i="129"/>
  <c r="L45" i="129" s="1"/>
  <c r="K46" i="125"/>
  <c r="K44" i="128"/>
  <c r="L44" i="128" s="1"/>
  <c r="K33" i="74"/>
  <c r="K19" i="74"/>
  <c r="K29" i="74"/>
  <c r="D14" i="67"/>
  <c r="D15" i="67"/>
  <c r="O59" i="89" l="1"/>
  <c r="K51" i="74"/>
  <c r="I59" i="89" l="1"/>
  <c r="F59" i="89"/>
  <c r="E28" i="79"/>
  <c r="E27" i="79"/>
  <c r="K58" i="89" l="1"/>
  <c r="J58" i="89"/>
  <c r="B58" i="89"/>
  <c r="A58" i="89"/>
  <c r="L46" i="125"/>
  <c r="J35" i="89"/>
  <c r="B35" i="89"/>
  <c r="A35" i="89"/>
  <c r="K24" i="89"/>
  <c r="J24" i="89"/>
  <c r="B24" i="89"/>
  <c r="A24" i="89"/>
  <c r="K22" i="89"/>
  <c r="J22" i="89"/>
  <c r="B22" i="89"/>
  <c r="A22" i="89"/>
  <c r="G11" i="75"/>
  <c r="F14" i="75"/>
  <c r="G14" i="75" s="1"/>
  <c r="K10" i="89"/>
  <c r="V58" i="89" l="1"/>
  <c r="V22" i="89"/>
  <c r="V24" i="89"/>
  <c r="V48" i="89"/>
  <c r="V35" i="89"/>
  <c r="G16" i="75"/>
  <c r="O58" i="89"/>
  <c r="K45" i="122"/>
  <c r="L45" i="122" s="1"/>
  <c r="K49" i="124"/>
  <c r="L49" i="124" s="1"/>
  <c r="I56" i="89" s="1"/>
  <c r="K54" i="118"/>
  <c r="L54" i="118" s="1"/>
  <c r="L32" i="89" s="1"/>
  <c r="I58" i="89" l="1"/>
  <c r="F58" i="89"/>
  <c r="I32" i="89"/>
  <c r="F32" i="89"/>
  <c r="I48" i="89"/>
  <c r="K52" i="89" l="1"/>
  <c r="J52" i="89"/>
  <c r="B52" i="89"/>
  <c r="V52" i="89" s="1"/>
  <c r="K41" i="89"/>
  <c r="J41" i="89"/>
  <c r="B41" i="89"/>
  <c r="V41" i="89" l="1"/>
  <c r="K34" i="89"/>
  <c r="J34" i="89"/>
  <c r="B34" i="89"/>
  <c r="A34" i="89"/>
  <c r="K21" i="89"/>
  <c r="J21" i="89"/>
  <c r="B21" i="89"/>
  <c r="A21" i="89"/>
  <c r="K16" i="89"/>
  <c r="J16" i="89"/>
  <c r="B16" i="89"/>
  <c r="A16" i="89"/>
  <c r="K14" i="89"/>
  <c r="B14" i="89"/>
  <c r="A14" i="89"/>
  <c r="J11" i="89"/>
  <c r="B11" i="89"/>
  <c r="A11" i="89"/>
  <c r="B10" i="89"/>
  <c r="A10" i="89"/>
  <c r="K11" i="89"/>
  <c r="V14" i="89" l="1"/>
  <c r="V21" i="89"/>
  <c r="V34" i="89"/>
  <c r="V11" i="89"/>
  <c r="V16" i="89"/>
  <c r="V10" i="89"/>
  <c r="K48" i="93"/>
  <c r="F18" i="79" l="1"/>
  <c r="H18" i="79" s="1"/>
  <c r="I18" i="79" s="1"/>
  <c r="F17" i="79"/>
  <c r="H17" i="79" s="1"/>
  <c r="I17" i="79" s="1"/>
  <c r="F16" i="79"/>
  <c r="H16" i="79" s="1"/>
  <c r="I16" i="79" s="1"/>
  <c r="F15" i="79"/>
  <c r="H15" i="79" s="1"/>
  <c r="K11" i="79"/>
  <c r="H23" i="79" l="1"/>
  <c r="I15" i="79"/>
  <c r="I23" i="79" s="1"/>
  <c r="G28" i="79"/>
  <c r="H28" i="79" s="1"/>
  <c r="G27" i="79"/>
  <c r="G34" i="79" l="1"/>
  <c r="H27" i="79"/>
  <c r="K23" i="79"/>
  <c r="K34" i="79" l="1"/>
  <c r="K42" i="79" l="1"/>
  <c r="L42" i="79" s="1"/>
  <c r="I16" i="89"/>
  <c r="K21" i="67"/>
  <c r="K49" i="67" s="1"/>
  <c r="L49" i="67" s="1"/>
  <c r="F16" i="89" l="1"/>
  <c r="N21" i="89"/>
  <c r="F21" i="89" s="1"/>
  <c r="N34" i="89"/>
  <c r="I34" i="89" l="1"/>
  <c r="F34" i="89"/>
  <c r="I21" i="89"/>
  <c r="K16" i="75"/>
  <c r="K48" i="75" s="1"/>
  <c r="L48" i="75" s="1"/>
  <c r="O11" i="89" l="1"/>
  <c r="I11" i="89" l="1"/>
  <c r="F11" i="89"/>
  <c r="L51" i="74"/>
  <c r="N41" i="89" s="1"/>
  <c r="F41" i="89" s="1"/>
  <c r="K48" i="70"/>
  <c r="I41" i="89" l="1"/>
  <c r="K16" i="58" l="1"/>
  <c r="K34" i="58" s="1"/>
  <c r="L151" i="58" l="1"/>
  <c r="M31" i="89"/>
  <c r="E18" i="59"/>
  <c r="E12" i="59"/>
  <c r="I31" i="89" l="1"/>
  <c r="F31" i="89"/>
  <c r="F18" i="59"/>
  <c r="K18" i="59" s="1"/>
  <c r="F12" i="59"/>
  <c r="K12" i="59" s="1"/>
  <c r="K46" i="59" l="1"/>
  <c r="L46" i="59" s="1"/>
  <c r="L52" i="89" l="1"/>
  <c r="I52" i="89" l="1"/>
  <c r="F52" i="89"/>
  <c r="K20" i="73"/>
  <c r="K45" i="73" s="1"/>
  <c r="L45" i="73" s="1"/>
  <c r="I26" i="89"/>
</calcChain>
</file>

<file path=xl/sharedStrings.xml><?xml version="1.0" encoding="utf-8"?>
<sst xmlns="http://schemas.openxmlformats.org/spreadsheetml/2006/main" count="1761" uniqueCount="370">
  <si>
    <t>QUANTITY</t>
  </si>
  <si>
    <t>CALCULATIONS</t>
  </si>
  <si>
    <t>MADE BY:</t>
  </si>
  <si>
    <t>CHECKED BY:</t>
  </si>
  <si>
    <t>DATE:</t>
  </si>
  <si>
    <t>ITEM NUMBER:</t>
  </si>
  <si>
    <t>PAGE NUMBER:</t>
  </si>
  <si>
    <t>PID NO.</t>
  </si>
  <si>
    <t>PAY UNIT</t>
  </si>
  <si>
    <t>ITEM NAME</t>
  </si>
  <si>
    <t>STRUCTURE</t>
  </si>
  <si>
    <t>SUB TOTAL</t>
  </si>
  <si>
    <t>TOTAL</t>
  </si>
  <si>
    <t>Length</t>
  </si>
  <si>
    <t>Width</t>
  </si>
  <si>
    <t>Area (SF)</t>
  </si>
  <si>
    <t>DESCRIPTION</t>
  </si>
  <si>
    <t>Rear Abutment</t>
  </si>
  <si>
    <t>Forward Abutment</t>
  </si>
  <si>
    <t>Total =</t>
  </si>
  <si>
    <t>Deck</t>
  </si>
  <si>
    <t>Area (ft^2)</t>
  </si>
  <si>
    <t>Thickness (ft)</t>
  </si>
  <si>
    <t>Volume (ft^3)</t>
  </si>
  <si>
    <t>Height (in)</t>
  </si>
  <si>
    <t>Length (ft)</t>
  </si>
  <si>
    <t>Width (ft)</t>
  </si>
  <si>
    <t>Height (ft)</t>
  </si>
  <si>
    <t>SEALING OF CONCRETE SURFACES (EPOXY-URETHANE)</t>
  </si>
  <si>
    <t>Front (ft^2)</t>
  </si>
  <si>
    <t>Back (ft^2)</t>
  </si>
  <si>
    <t>Area (yd^2)</t>
  </si>
  <si>
    <t>Volume (yd^3)</t>
  </si>
  <si>
    <t>FT</t>
  </si>
  <si>
    <t>518E21200</t>
  </si>
  <si>
    <t>512E10100</t>
  </si>
  <si>
    <t>Left End (ft^2)</t>
  </si>
  <si>
    <t>Right End (ft^2)</t>
  </si>
  <si>
    <t>Perimeter (ft)</t>
  </si>
  <si>
    <t>Area (SY)</t>
  </si>
  <si>
    <t>Location</t>
  </si>
  <si>
    <t>Total</t>
  </si>
  <si>
    <t>EACH</t>
  </si>
  <si>
    <t>Volume (CY)</t>
  </si>
  <si>
    <t>513E20000</t>
  </si>
  <si>
    <t>509E10000</t>
  </si>
  <si>
    <t>516E13600</t>
  </si>
  <si>
    <t>1" PREFORMED EXPANSION JOINT FILLER</t>
  </si>
  <si>
    <t>From Reinforcing Schedules</t>
  </si>
  <si>
    <t>Right Edge of Deck</t>
  </si>
  <si>
    <t>Left Edge of Deck</t>
  </si>
  <si>
    <t>APPROACH SLAB REMOVED</t>
  </si>
  <si>
    <t>202E22900</t>
  </si>
  <si>
    <t>Fwd Abutment</t>
  </si>
  <si>
    <t>SF</t>
  </si>
  <si>
    <t>SY</t>
  </si>
  <si>
    <t>WELDED STUD SHEAR CONNECTORS</t>
  </si>
  <si>
    <t>Spaces</t>
  </si>
  <si>
    <t>Number</t>
  </si>
  <si>
    <t>Typical Haunch</t>
  </si>
  <si>
    <t>Girder #</t>
  </si>
  <si>
    <t>Flange Width (in)</t>
  </si>
  <si>
    <t>Fillet Width (in)</t>
  </si>
  <si>
    <t>Area (sq in)</t>
  </si>
  <si>
    <t>CY</t>
  </si>
  <si>
    <t>ITEM EXT.</t>
  </si>
  <si>
    <t>ITEM</t>
  </si>
  <si>
    <t>UNIT</t>
  </si>
  <si>
    <t>PIERS</t>
  </si>
  <si>
    <t>GENERAL</t>
  </si>
  <si>
    <t>PROJECT</t>
  </si>
  <si>
    <t>ESTIMATED QUANTITIES</t>
  </si>
  <si>
    <t>LS</t>
  </si>
  <si>
    <t>LUMP SUM ITEM</t>
  </si>
  <si>
    <t xml:space="preserve">AREA = </t>
  </si>
  <si>
    <t>ESTIMATE LUMP SUM COST:</t>
  </si>
  <si>
    <t>COST/SF =</t>
  </si>
  <si>
    <t>TOTAL COST =</t>
  </si>
  <si>
    <t>LUMP SUM</t>
  </si>
  <si>
    <t>EST. COST</t>
  </si>
  <si>
    <t>LB</t>
  </si>
  <si>
    <t>POROUS BACKFILL WITH GEOTEXTILE FABRIC</t>
  </si>
  <si>
    <t>ABUTMENTS</t>
  </si>
  <si>
    <t>SUPERSTRUCTURE</t>
  </si>
  <si>
    <t>SHEET REF.</t>
  </si>
  <si>
    <t>Additional Haunch Overhang</t>
  </si>
  <si>
    <t>CUY-090-1345</t>
  </si>
  <si>
    <t>CUY-090-13.45</t>
  </si>
  <si>
    <t>PORTIONS OF STRUCTURE REMOVED, OVER 20 FOOT SPAN, AS PER PLAN</t>
  </si>
  <si>
    <t>202E11203</t>
  </si>
  <si>
    <t>511E42510</t>
  </si>
  <si>
    <t>CLASS QC1 CONCRETE, PIER CAP</t>
  </si>
  <si>
    <t>511E45710</t>
  </si>
  <si>
    <t>CLASS QC1 CONCRETE, ABUTMENT</t>
  </si>
  <si>
    <t>512E33000</t>
  </si>
  <si>
    <t>TYPE 2 WATERPROOFING</t>
  </si>
  <si>
    <t>519E11101</t>
  </si>
  <si>
    <t>PATCHING CONCRETE STRUCTURE, AS PER PLAN</t>
  </si>
  <si>
    <t>Width (in)</t>
  </si>
  <si>
    <t>Railing</t>
  </si>
  <si>
    <t>Pier Cap</t>
  </si>
  <si>
    <t>ft.</t>
  </si>
  <si>
    <t>Underside (ft^2)</t>
  </si>
  <si>
    <t>Pier 1 Columns</t>
  </si>
  <si>
    <t>Avg. Height (ft)</t>
  </si>
  <si>
    <t>No. of Columns</t>
  </si>
  <si>
    <t>Perim. (ft)</t>
  </si>
  <si>
    <t>Waterproofing at Abutment Corners</t>
  </si>
  <si>
    <t>NOTE: 3'-0" strip of waterproofing applied in wingwall outside corner from top of wingwall to 1'-6" below adjacent existing beam seat</t>
  </si>
  <si>
    <t>End of Parapet at Approach Slab</t>
  </si>
  <si>
    <t>No. of Beams</t>
  </si>
  <si>
    <t>Bearings per Beam</t>
  </si>
  <si>
    <t xml:space="preserve">Total </t>
  </si>
  <si>
    <t>Pier</t>
  </si>
  <si>
    <t>CONCRETE REPAIR BY EPOXY INJECTION</t>
  </si>
  <si>
    <t>512E10600</t>
  </si>
  <si>
    <t>Rear Approach Slab</t>
  </si>
  <si>
    <t>Length (ft.)</t>
  </si>
  <si>
    <t>Width (ft.)</t>
  </si>
  <si>
    <t>Total No. of Dowels</t>
  </si>
  <si>
    <t>STRUCTURAL EXPANSION JOINT INCLUDING ELASTOMERIC STRIP SEAL</t>
  </si>
  <si>
    <t>516E11210</t>
  </si>
  <si>
    <t>Length =</t>
  </si>
  <si>
    <t>FT.</t>
  </si>
  <si>
    <t>left</t>
  </si>
  <si>
    <t>right</t>
  </si>
  <si>
    <t>Light Pole Pilasters</t>
  </si>
  <si>
    <t>Vol (CF)</t>
  </si>
  <si>
    <t>Vol (CY)</t>
  </si>
  <si>
    <t>Superstructure</t>
  </si>
  <si>
    <t>Weight</t>
  </si>
  <si>
    <t>Abutments</t>
  </si>
  <si>
    <t>Railings</t>
  </si>
  <si>
    <t>Total Pier Sealing =</t>
  </si>
  <si>
    <t>Locations</t>
  </si>
  <si>
    <t>Length (ft)
(along edge of deck)</t>
  </si>
  <si>
    <t xml:space="preserve"> </t>
  </si>
  <si>
    <t>(lbs)</t>
  </si>
  <si>
    <t>Total Weight per frame</t>
  </si>
  <si>
    <t>lb</t>
  </si>
  <si>
    <t>Number of bays</t>
  </si>
  <si>
    <t>(each)</t>
  </si>
  <si>
    <t>STRUCTURE QUANTITIES</t>
  </si>
  <si>
    <t>ms consultants, inc.</t>
  </si>
  <si>
    <t>01/BRO/BR</t>
  </si>
  <si>
    <t>02/BRO/BR</t>
  </si>
  <si>
    <t>03/BRO/BR</t>
  </si>
  <si>
    <t>PARTICIPATION</t>
  </si>
  <si>
    <t>h</t>
  </si>
  <si>
    <t>Wingwall</t>
  </si>
  <si>
    <t>Piers</t>
  </si>
  <si>
    <t>P1</t>
  </si>
  <si>
    <t>P2</t>
  </si>
  <si>
    <t>P3</t>
  </si>
  <si>
    <t>P4</t>
  </si>
  <si>
    <t>P5</t>
  </si>
  <si>
    <t>P6</t>
  </si>
  <si>
    <t>Forward Approach Slab</t>
  </si>
  <si>
    <t>No. of Piers</t>
  </si>
  <si>
    <t>Height</t>
  </si>
  <si>
    <t>Abutment</t>
  </si>
  <si>
    <t>Rear</t>
  </si>
  <si>
    <t>Fwd</t>
  </si>
  <si>
    <t>(ft)</t>
  </si>
  <si>
    <t>516E44200</t>
  </si>
  <si>
    <t>JSP</t>
  </si>
  <si>
    <t>BRIDGE NO. CUY-00480-06.120 WEST 220TH OVER CUY-480</t>
  </si>
  <si>
    <t>PID No. 1814168</t>
  </si>
  <si>
    <t>LAW</t>
  </si>
  <si>
    <t>WEST 220TH OVER CUY-480</t>
  </si>
  <si>
    <t>CUY-00480-06.120</t>
  </si>
  <si>
    <t>(Area by CADD)</t>
  </si>
  <si>
    <t>Left Parapet</t>
  </si>
  <si>
    <t>Left Sidewalk</t>
  </si>
  <si>
    <t>Right Parapet</t>
  </si>
  <si>
    <t>Right Sidewalk</t>
  </si>
  <si>
    <t>Semi-Integral Abutment Diaphragm</t>
  </si>
  <si>
    <t>Abut.</t>
  </si>
  <si>
    <t>Forward</t>
  </si>
  <si>
    <t>Left</t>
  </si>
  <si>
    <t>Right</t>
  </si>
  <si>
    <t>Sidewalk</t>
  </si>
  <si>
    <t>Side</t>
  </si>
  <si>
    <t>530E13000</t>
  </si>
  <si>
    <t>Ave. Thick. (ft)</t>
  </si>
  <si>
    <t>Area 
(sq. ft.)</t>
  </si>
  <si>
    <t>length includes sidewalk on approach slabs</t>
  </si>
  <si>
    <t>right radius</t>
  </si>
  <si>
    <t>Adding cap depth to raise profile</t>
  </si>
  <si>
    <t>Plan Area</t>
  </si>
  <si>
    <t>RA Rt slab area</t>
  </si>
  <si>
    <t>RA Rt wall area</t>
  </si>
  <si>
    <t>DIAGONAL</t>
  </si>
  <si>
    <t>BOTTOM</t>
  </si>
  <si>
    <t>Pier 1 &amp; 3</t>
  </si>
  <si>
    <t>Pier 2</t>
  </si>
  <si>
    <t>Left Parapet on Approach Slabs and Deck</t>
  </si>
  <si>
    <t>Right Parapet on Approach Slabs and Deck</t>
  </si>
  <si>
    <t>Height (ft.)</t>
  </si>
  <si>
    <t>511E33500</t>
  </si>
  <si>
    <t>SEMI-INTEGRAL DIAPHRAGM GUIDE</t>
  </si>
  <si>
    <t>CLASS QC2 CONCRETE WITH QC/QA, SIDEWALK</t>
  </si>
  <si>
    <t>511E51512</t>
  </si>
  <si>
    <t>CLASS QC2 CONCRETE WITH QC/QA, BRIDGE DECK (PARAPET)</t>
  </si>
  <si>
    <t>511E34450</t>
  </si>
  <si>
    <t>TYPE C INSTALLATION</t>
  </si>
  <si>
    <t>526E90030</t>
  </si>
  <si>
    <t>526E15011</t>
  </si>
  <si>
    <t>REINFORCED CONCRETE APPROACH SLABS WITH QC/QA (T=13"), AS PER PLAN</t>
  </si>
  <si>
    <t>JACKING AND TEMPORARY SUPPORT OF SUPERSTRUCTURE, AS PER PLAN</t>
  </si>
  <si>
    <t>516E47001</t>
  </si>
  <si>
    <t>41 BEARINGS TO RAISE AT $1500 PER BEARING</t>
  </si>
  <si>
    <t>SUPPORT</t>
  </si>
  <si>
    <t>(lb)</t>
  </si>
  <si>
    <t>Total Replacement Crossframes Weigtht =</t>
  </si>
  <si>
    <t>Replacement Crossframe Members</t>
  </si>
  <si>
    <t>3x3x5/16 ANGLE</t>
  </si>
  <si>
    <t>Center bay of cross frames getting replaced</t>
  </si>
  <si>
    <t>EPOXY COATED STEEL REINFORCEMENT</t>
  </si>
  <si>
    <t>measured in ORD</t>
  </si>
  <si>
    <t>No. of dowels per pier (each)</t>
  </si>
  <si>
    <t>No. of dowels (each)</t>
  </si>
  <si>
    <t>No. of piers (each)</t>
  </si>
  <si>
    <t>Avg. Height (in)</t>
  </si>
  <si>
    <t>Area F/F abut. (ft^2)</t>
  </si>
  <si>
    <t>Lt. Pilaster</t>
  </si>
  <si>
    <t>Rt. Pilaster</t>
  </si>
  <si>
    <t>Deduct Appr Slab Seat (ft^2)</t>
  </si>
  <si>
    <t>Pier 1 Cap Areas (areas from ORD measure tool)</t>
  </si>
  <si>
    <t>Pier 2 Cap Areas (areas from ORD measure tool)</t>
  </si>
  <si>
    <t>Pier 2 Columns</t>
  </si>
  <si>
    <t>Pier 3 Cap Areas (areas from ORD measure tool)</t>
  </si>
  <si>
    <t>Pier 3 Columns</t>
  </si>
  <si>
    <t>Pier 1 Total (SF)</t>
  </si>
  <si>
    <t>Pier 1 Total (SY)</t>
  </si>
  <si>
    <t>Pier 2 Total (SF)</t>
  </si>
  <si>
    <t>Pier 2 Total (SY)</t>
  </si>
  <si>
    <t>Pier 3 Total (SF)</t>
  </si>
  <si>
    <t>Pier 3 Total (SY)</t>
  </si>
  <si>
    <t>Area 
(by CADD)(sq. ft.)</t>
  </si>
  <si>
    <t>Area 
(SY)</t>
  </si>
  <si>
    <t>Front Face Area</t>
  </si>
  <si>
    <t>SW Wingwall area</t>
  </si>
  <si>
    <t>SE Wingwall Area</t>
  </si>
  <si>
    <t>NW Wingwall area</t>
  </si>
  <si>
    <t>NE Wingwall Area</t>
  </si>
  <si>
    <t>Total Abutment Sealing =</t>
  </si>
  <si>
    <t>Edge of Deck and Parapet Perimeter</t>
  </si>
  <si>
    <t>Total Superstructure Sealing =</t>
  </si>
  <si>
    <t>5" X 7/8" dia studs on Girders, 3 per row:</t>
  </si>
  <si>
    <t>Width =</t>
  </si>
  <si>
    <t>Height =</t>
  </si>
  <si>
    <t>Average Height =</t>
  </si>
  <si>
    <t>SEALING OF CONCRETE SURFACES (NON-EPOXY)</t>
  </si>
  <si>
    <t>512E10050</t>
  </si>
  <si>
    <t>End of Sidewalk at Approach Slab</t>
  </si>
  <si>
    <t>ELASTOMERIC BEARING (12" X 16" X 3.273") WITH INTERNAL LAMINATES AND LOAD PLATE (NEOPRENE) (13" X 17" X 1.5")</t>
  </si>
  <si>
    <t>ELASTOMERIC BEARING (14" X 18" X 2.668") WITH INTERNAL LAMINATES AND LOAD PLATE (NEOPRENE) (15" X 19" X 2.0")</t>
  </si>
  <si>
    <t>516E44100</t>
  </si>
  <si>
    <t>ELASTOMERIC BEARING (16" X 18" X 2.668") WITH INTERNAL LAMINATES AND LOAD PLATE (NEOPRENE) (17" X 19" X 2.0")</t>
  </si>
  <si>
    <t>SPECIAL - FORM LINER</t>
  </si>
  <si>
    <t>CONCRETE, MISC.: PARAPET LETTERING</t>
  </si>
  <si>
    <t>511E81200</t>
  </si>
  <si>
    <t>FIELD PAINTING, MISC.: COATING OF BEAM ENDS</t>
  </si>
  <si>
    <t>514E27700</t>
  </si>
  <si>
    <t>Beam no.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</si>
  <si>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</si>
  <si>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</si>
  <si>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</si>
  <si>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</si>
  <si>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</si>
  <si>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</si>
  <si>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</si>
  <si>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</si>
  <si>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</si>
  <si>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202E75264</t>
  </si>
  <si>
    <t>VANDAL PROTECTION FENCE REMOVED FOR STORAGE</t>
  </si>
  <si>
    <t>VANDAL PROTECTION FENCE, 6' STRAIGHT, COATED FABRIC, AS PER PLAN</t>
  </si>
  <si>
    <t>607E39901</t>
  </si>
  <si>
    <t>SPECIAL - ENBRIDGE GAS LINE ROLLER GUIDE/SUPPORT</t>
  </si>
  <si>
    <t>511E34447</t>
  </si>
  <si>
    <t>CLASS QC2 CONCRETE WITH QC/QA, BRIDGE DECK, AS PER PLAN</t>
  </si>
  <si>
    <t>516E14600</t>
  </si>
  <si>
    <t>STRUCTURAL JOINT OR JOINT SEALER, MISC.: COMPRESSED FOAM EXPANSION JOINT SEAL</t>
  </si>
  <si>
    <t>SE Wingwall</t>
  </si>
  <si>
    <t>NW Wingwall</t>
  </si>
  <si>
    <t>NE Wingwall</t>
  </si>
  <si>
    <t>518E40000</t>
  </si>
  <si>
    <t>6" PERFORATED CORRUGATED PLASTIC PIPE</t>
  </si>
  <si>
    <t>518E40011</t>
  </si>
  <si>
    <t>6" NON-PERFORATED CORRUGATED PLASTIC PIPE, INCLUDING SPECIALS, AS PER PLAN</t>
  </si>
  <si>
    <t>Abutment Contingency</t>
  </si>
  <si>
    <t>Pier Contingency</t>
  </si>
  <si>
    <t>516E12310</t>
  </si>
  <si>
    <t>SIDEWALK COVER PLATE</t>
  </si>
  <si>
    <t>Lt. Sidewalk</t>
  </si>
  <si>
    <t>Rt. Sidewalk</t>
  </si>
  <si>
    <t>Thickness</t>
  </si>
  <si>
    <t>Weight (lb/ft^3)</t>
  </si>
  <si>
    <t>Total Weight (lb)</t>
  </si>
  <si>
    <t>Phase 1 Construction</t>
  </si>
  <si>
    <t>Phase 2 Construction</t>
  </si>
  <si>
    <t>690E98400</t>
  </si>
  <si>
    <t>513E90000</t>
  </si>
  <si>
    <t>Additional Bottom Angles in Bay 2</t>
  </si>
  <si>
    <t>Supports of Enbridge Gas Utility lines</t>
  </si>
  <si>
    <t>Rear Abutment SE Wingwall</t>
  </si>
  <si>
    <t>512E10300</t>
  </si>
  <si>
    <t>SEALING CONCRETE BRIDGE DECKS WITH HMWM RESIN</t>
  </si>
  <si>
    <t>PG &amp; CROWN</t>
  </si>
  <si>
    <t>PHASE C.J.</t>
  </si>
  <si>
    <t>ASSUME MC6x18</t>
  </si>
  <si>
    <t>10% CONTINGENCY</t>
  </si>
  <si>
    <t>COFFERDAMS AND EXCAVATION BRACING, AS PER PLAN</t>
  </si>
  <si>
    <t>503E11101</t>
  </si>
  <si>
    <t>(Left Side)</t>
  </si>
  <si>
    <t>(Right Side)</t>
  </si>
  <si>
    <t>(Left and Right)</t>
  </si>
  <si>
    <t>2" PREFORMED EXPANSION JOINT FILLER</t>
  </si>
  <si>
    <t>516E13900</t>
  </si>
  <si>
    <t>End of Diaphragm</t>
  </si>
  <si>
    <t>516E14020</t>
  </si>
  <si>
    <t>SEMI-INTEGRAL ABUTMENT EXPANSION JOINT SEAL</t>
  </si>
  <si>
    <t>607E39992</t>
  </si>
  <si>
    <t>TEMPORARY VANDAL PROTECTION FENCE, TYPE A</t>
  </si>
  <si>
    <t>SJR</t>
  </si>
  <si>
    <t>510E10001</t>
  </si>
  <si>
    <t>DOWEL HOLES WITH NONSHRINK, NONMETALLIC GROUT, AS PER PLAN</t>
  </si>
  <si>
    <t>518E12201</t>
  </si>
  <si>
    <t>SCUPPERS, INCLUDING SUPPORTS, AS PER PLAN</t>
  </si>
  <si>
    <t>Deck -Left Side only</t>
  </si>
  <si>
    <t>Span 1</t>
  </si>
  <si>
    <t>Span 4</t>
  </si>
  <si>
    <t>625E33000</t>
  </si>
  <si>
    <t>STRUCTURE GROUNDING SYSTEM</t>
  </si>
  <si>
    <t>STRUCTURE GOUNDING SYSTEM</t>
  </si>
  <si>
    <t>SPECIAL - STRUCTURES: GROUT AND SEAL TEMPORARY VANDAL PROTECTION FENCE ANCHOR HOLES</t>
  </si>
  <si>
    <t>530E00400</t>
  </si>
  <si>
    <t>Length Required</t>
  </si>
  <si>
    <t>Total No. of Dowel Holes</t>
  </si>
  <si>
    <t>No. of Dowels per</t>
  </si>
  <si>
    <t>Base Plate BP-1 *</t>
  </si>
  <si>
    <t>*</t>
  </si>
  <si>
    <t>As per BP-1 of SCD VPF-1-90</t>
  </si>
  <si>
    <t>Post Spacing</t>
  </si>
  <si>
    <t>STRUCTURAL STEEL, MISC.: ANGLES, CHANNELS, &amp; PLATES</t>
  </si>
  <si>
    <t>-Required at approach slabs for part-width construction.</t>
  </si>
  <si>
    <t>Semi-Integral Blockouts</t>
  </si>
  <si>
    <t>Quantity (each)</t>
  </si>
  <si>
    <t>R.A. Phase C.J.</t>
  </si>
  <si>
    <t>F.A. Phase C.J.</t>
  </si>
  <si>
    <t>Waterproofing at Abutment</t>
  </si>
  <si>
    <t>R.A. Left Corner</t>
  </si>
  <si>
    <t>F.A. Left Corner</t>
  </si>
  <si>
    <t>F.A. Right Corner</t>
  </si>
  <si>
    <t>01/BRO</t>
  </si>
  <si>
    <t>(Included Diaphragm)</t>
  </si>
  <si>
    <t>CLASS QC2 CONCRETE, MISC.: SLEEPER SLAB SUPPORT CONCRETE</t>
  </si>
  <si>
    <t>Depth ft.)</t>
  </si>
  <si>
    <t>Total (CF)</t>
  </si>
  <si>
    <t>511E53012</t>
  </si>
  <si>
    <t>Total (CY)</t>
  </si>
  <si>
    <t>530E00600</t>
  </si>
  <si>
    <t>SPECIAL - STRUCTURES: TEMPORARY FALSE DECKING FOR ENBRIDGE GAS LINES</t>
  </si>
  <si>
    <t>JSE</t>
  </si>
  <si>
    <t>Spans 1 and 4 Between Beams 5 and 6</t>
  </si>
  <si>
    <t>ARMORLESS PREFORMED JOINT SEAL, AS PER PLAN</t>
  </si>
  <si>
    <t>516E10011</t>
  </si>
  <si>
    <t>02/IMS</t>
  </si>
  <si>
    <t>03/IMS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</si>
</sst>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m/d/yy;@"/>
    <numFmt numFmtId="165" formatCode="0.0"/>
    <numFmt numFmtId="166" formatCode="_(* #,##0_);_(* \(#,##0\);_(* &quot;-&quot;??_);_(@_)"/>
    <numFmt numFmtId="167" formatCode="0.000"/>
    <numFmt numFmtId="168" formatCode="&quot;$&quot;#,##0"/>
    <numFmt numFmtId="169" formatCode="0.000000E+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Arial Black"/>
      <family val="2"/>
    </font>
    <font>
      <sz val="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Black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Arial Black"/>
      <family val="2"/>
    </font>
    <font>
      <b/>
      <sz val="11"/>
      <color rgb="FFFF0000"/>
      <name val="Calibri"/>
      <family val="2"/>
      <scheme val="minor"/>
    </font>
    <font>
      <sz val="10"/>
      <name val="Arial Black"/>
      <family val="2"/>
    </font>
    <font>
      <sz val="11"/>
      <name val="Arial Black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08">
    <xf numFmtId="0" fontId="0" fillId="0" borderId="0" xfId="0"/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0" fillId="0" borderId="6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16" xfId="0" applyBorder="1" applyAlignment="1">
      <alignment horizontal="left"/>
    </xf>
    <xf numFmtId="0" fontId="0" fillId="0" borderId="16" xfId="0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2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0" fillId="0" borderId="21" xfId="0" applyBorder="1" applyAlignment="1">
      <alignment horizontal="left"/>
    </xf>
    <xf numFmtId="165" fontId="4" fillId="0" borderId="16" xfId="0" applyNumberFormat="1" applyFont="1" applyBorder="1" applyAlignment="1">
      <alignment horizontal="center"/>
    </xf>
    <xf numFmtId="12" fontId="4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0" fillId="0" borderId="16" xfId="0" applyNumberFormat="1" applyBorder="1"/>
    <xf numFmtId="2" fontId="0" fillId="0" borderId="16" xfId="0" applyNumberFormat="1" applyBorder="1" applyAlignment="1">
      <alignment horizontal="center"/>
    </xf>
    <xf numFmtId="2" fontId="0" fillId="0" borderId="17" xfId="0" applyNumberFormat="1" applyBorder="1"/>
    <xf numFmtId="165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27" xfId="0" applyBorder="1"/>
    <xf numFmtId="165" fontId="0" fillId="0" borderId="18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2" fontId="4" fillId="0" borderId="16" xfId="0" applyNumberFormat="1" applyFont="1" applyBorder="1"/>
    <xf numFmtId="0" fontId="0" fillId="0" borderId="16" xfId="0" applyBorder="1"/>
    <xf numFmtId="2" fontId="4" fillId="0" borderId="16" xfId="0" applyNumberFormat="1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0" fillId="0" borderId="28" xfId="0" applyBorder="1"/>
    <xf numFmtId="0" fontId="4" fillId="0" borderId="21" xfId="0" applyFont="1" applyBorder="1" applyAlignment="1">
      <alignment horizontal="left"/>
    </xf>
    <xf numFmtId="0" fontId="4" fillId="0" borderId="16" xfId="0" applyFont="1" applyBorder="1"/>
    <xf numFmtId="2" fontId="0" fillId="0" borderId="26" xfId="0" applyNumberFormat="1" applyBorder="1" applyAlignment="1">
      <alignment horizontal="center" vertical="center" wrapText="1"/>
    </xf>
    <xf numFmtId="12" fontId="0" fillId="0" borderId="26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12" fontId="0" fillId="0" borderId="16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4" fillId="0" borderId="36" xfId="0" applyFont="1" applyBorder="1"/>
    <xf numFmtId="0" fontId="0" fillId="0" borderId="26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9" xfId="0" applyBorder="1"/>
    <xf numFmtId="0" fontId="0" fillId="0" borderId="40" xfId="0" applyBorder="1" applyAlignment="1">
      <alignment horizontal="center"/>
    </xf>
    <xf numFmtId="0" fontId="4" fillId="0" borderId="16" xfId="0" applyFont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41" xfId="0" applyBorder="1"/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165" fontId="0" fillId="0" borderId="26" xfId="0" applyNumberFormat="1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22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/>
    </xf>
    <xf numFmtId="2" fontId="0" fillId="0" borderId="10" xfId="1" applyNumberFormat="1" applyFont="1" applyBorder="1" applyAlignment="1">
      <alignment horizontal="center"/>
    </xf>
    <xf numFmtId="0" fontId="0" fillId="0" borderId="18" xfId="0" applyBorder="1" applyAlignment="1">
      <alignment horizontal="left"/>
    </xf>
    <xf numFmtId="2" fontId="0" fillId="0" borderId="30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0" fillId="0" borderId="45" xfId="0" applyBorder="1"/>
    <xf numFmtId="165" fontId="0" fillId="0" borderId="16" xfId="0" applyNumberFormat="1" applyBorder="1" applyAlignment="1">
      <alignment horizontal="left"/>
    </xf>
    <xf numFmtId="0" fontId="0" fillId="0" borderId="4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26" xfId="0" applyBorder="1" applyAlignment="1">
      <alignment horizontal="left"/>
    </xf>
    <xf numFmtId="1" fontId="0" fillId="0" borderId="26" xfId="0" applyNumberFormat="1" applyBorder="1" applyAlignment="1">
      <alignment horizontal="center"/>
    </xf>
    <xf numFmtId="43" fontId="0" fillId="0" borderId="16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1" fillId="0" borderId="0" xfId="0" applyFont="1"/>
    <xf numFmtId="0" fontId="0" fillId="0" borderId="48" xfId="0" applyBorder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50" xfId="0" applyBorder="1" applyAlignment="1">
      <alignment horizontal="left"/>
    </xf>
    <xf numFmtId="0" fontId="5" fillId="0" borderId="47" xfId="0" applyFont="1" applyBorder="1" applyAlignment="1">
      <alignment vertical="center"/>
    </xf>
    <xf numFmtId="0" fontId="1" fillId="0" borderId="44" xfId="0" applyFont="1" applyBorder="1"/>
    <xf numFmtId="0" fontId="0" fillId="0" borderId="44" xfId="0" applyBorder="1"/>
    <xf numFmtId="0" fontId="2" fillId="0" borderId="51" xfId="0" applyFont="1" applyBorder="1" applyAlignment="1">
      <alignment horizontal="left" vertical="top"/>
    </xf>
    <xf numFmtId="0" fontId="0" fillId="0" borderId="54" xfId="0" applyBorder="1"/>
    <xf numFmtId="0" fontId="5" fillId="0" borderId="39" xfId="0" applyFont="1" applyBorder="1" applyAlignment="1">
      <alignment vertical="center"/>
    </xf>
    <xf numFmtId="0" fontId="0" fillId="0" borderId="6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6" fillId="0" borderId="0" xfId="0" applyFont="1"/>
    <xf numFmtId="0" fontId="0" fillId="0" borderId="31" xfId="0" applyBorder="1"/>
    <xf numFmtId="1" fontId="0" fillId="0" borderId="10" xfId="1" applyNumberFormat="1" applyFont="1" applyBorder="1" applyAlignment="1">
      <alignment horizontal="center"/>
    </xf>
    <xf numFmtId="166" fontId="0" fillId="0" borderId="12" xfId="1" applyNumberFormat="1" applyFont="1" applyBorder="1"/>
    <xf numFmtId="166" fontId="0" fillId="0" borderId="41" xfId="1" applyNumberFormat="1" applyFont="1" applyBorder="1"/>
    <xf numFmtId="166" fontId="0" fillId="0" borderId="10" xfId="1" applyNumberFormat="1" applyFont="1" applyBorder="1" applyAlignment="1">
      <alignment horizontal="center"/>
    </xf>
    <xf numFmtId="166" fontId="0" fillId="0" borderId="42" xfId="1" applyNumberFormat="1" applyFont="1" applyBorder="1" applyAlignment="1">
      <alignment horizontal="center"/>
    </xf>
    <xf numFmtId="166" fontId="0" fillId="0" borderId="40" xfId="1" applyNumberFormat="1" applyFont="1" applyBorder="1" applyAlignment="1">
      <alignment horizontal="center"/>
    </xf>
    <xf numFmtId="166" fontId="0" fillId="0" borderId="43" xfId="1" applyNumberFormat="1" applyFont="1" applyBorder="1" applyAlignment="1">
      <alignment horizontal="center"/>
    </xf>
    <xf numFmtId="166" fontId="4" fillId="0" borderId="23" xfId="1" applyNumberFormat="1" applyFont="1" applyBorder="1" applyAlignment="1">
      <alignment horizontal="center"/>
    </xf>
    <xf numFmtId="0" fontId="7" fillId="0" borderId="0" xfId="0" applyFont="1"/>
    <xf numFmtId="2" fontId="7" fillId="0" borderId="19" xfId="0" applyNumberFormat="1" applyFont="1" applyBorder="1" applyAlignment="1">
      <alignment horizontal="center"/>
    </xf>
    <xf numFmtId="165" fontId="7" fillId="0" borderId="16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1" xfId="0" applyFont="1" applyBorder="1"/>
    <xf numFmtId="165" fontId="7" fillId="0" borderId="18" xfId="0" applyNumberFormat="1" applyFont="1" applyBorder="1" applyAlignment="1">
      <alignment horizontal="center"/>
    </xf>
    <xf numFmtId="166" fontId="0" fillId="0" borderId="11" xfId="1" applyNumberFormat="1" applyFont="1" applyBorder="1" applyAlignment="1">
      <alignment horizontal="center"/>
    </xf>
    <xf numFmtId="0" fontId="0" fillId="0" borderId="32" xfId="0" applyBorder="1"/>
    <xf numFmtId="0" fontId="0" fillId="0" borderId="16" xfId="0" applyBorder="1" applyAlignment="1">
      <alignment horizontal="left" vertical="center"/>
    </xf>
    <xf numFmtId="165" fontId="0" fillId="0" borderId="18" xfId="0" applyNumberFormat="1" applyBorder="1" applyAlignment="1">
      <alignment horizontal="left"/>
    </xf>
    <xf numFmtId="1" fontId="0" fillId="0" borderId="11" xfId="0" applyNumberFormat="1" applyBorder="1" applyAlignment="1">
      <alignment horizontal="center"/>
    </xf>
    <xf numFmtId="0" fontId="0" fillId="0" borderId="39" xfId="0" applyBorder="1" applyAlignment="1">
      <alignment horizontal="left"/>
    </xf>
    <xf numFmtId="2" fontId="0" fillId="0" borderId="25" xfId="0" applyNumberFormat="1" applyBorder="1" applyAlignment="1">
      <alignment horizontal="center" vertical="center" wrapText="1"/>
    </xf>
    <xf numFmtId="167" fontId="0" fillId="0" borderId="24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18" xfId="1" applyNumberFormat="1" applyFont="1" applyBorder="1" applyAlignment="1">
      <alignment horizontal="center"/>
    </xf>
    <xf numFmtId="1" fontId="0" fillId="0" borderId="18" xfId="1" applyNumberFormat="1" applyFont="1" applyBorder="1" applyAlignment="1">
      <alignment horizontal="center"/>
    </xf>
    <xf numFmtId="0" fontId="4" fillId="0" borderId="19" xfId="0" applyFont="1" applyBorder="1"/>
    <xf numFmtId="165" fontId="0" fillId="0" borderId="40" xfId="0" applyNumberFormat="1" applyBorder="1" applyAlignment="1">
      <alignment horizontal="center"/>
    </xf>
    <xf numFmtId="0" fontId="4" fillId="0" borderId="21" xfId="0" applyFont="1" applyBorder="1"/>
    <xf numFmtId="0" fontId="7" fillId="0" borderId="50" xfId="0" applyFont="1" applyBorder="1" applyAlignment="1">
      <alignment horizontal="left"/>
    </xf>
    <xf numFmtId="165" fontId="0" fillId="0" borderId="0" xfId="0" applyNumberFormat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6" fontId="0" fillId="0" borderId="10" xfId="1" applyNumberFormat="1" applyFont="1" applyFill="1" applyBorder="1" applyAlignment="1">
      <alignment horizontal="center"/>
    </xf>
    <xf numFmtId="166" fontId="0" fillId="0" borderId="42" xfId="1" applyNumberFormat="1" applyFont="1" applyFill="1" applyBorder="1" applyAlignment="1">
      <alignment horizontal="center"/>
    </xf>
    <xf numFmtId="166" fontId="0" fillId="0" borderId="16" xfId="1" applyNumberFormat="1" applyFont="1" applyFill="1" applyBorder="1" applyAlignment="1">
      <alignment horizontal="center"/>
    </xf>
    <xf numFmtId="2" fontId="0" fillId="0" borderId="16" xfId="0" applyNumberFormat="1" applyBorder="1" applyAlignment="1">
      <alignment horizontal="left"/>
    </xf>
    <xf numFmtId="0" fontId="0" fillId="0" borderId="16" xfId="0" applyBorder="1" applyAlignment="1">
      <alignment horizontal="right" vertical="center"/>
    </xf>
    <xf numFmtId="0" fontId="0" fillId="0" borderId="27" xfId="0" applyBorder="1" applyAlignment="1">
      <alignment horizontal="center"/>
    </xf>
    <xf numFmtId="165" fontId="0" fillId="0" borderId="16" xfId="0" applyNumberFormat="1" applyBorder="1" applyAlignment="1">
      <alignment horizontal="right"/>
    </xf>
    <xf numFmtId="0" fontId="0" fillId="0" borderId="16" xfId="0" applyBorder="1" applyAlignment="1">
      <alignment horizontal="right"/>
    </xf>
    <xf numFmtId="2" fontId="0" fillId="0" borderId="16" xfId="0" applyNumberFormat="1" applyBorder="1" applyAlignment="1">
      <alignment horizontal="right"/>
    </xf>
    <xf numFmtId="0" fontId="0" fillId="0" borderId="17" xfId="0" applyBorder="1" applyAlignment="1">
      <alignment horizontal="right"/>
    </xf>
    <xf numFmtId="2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165" fontId="0" fillId="0" borderId="16" xfId="0" applyNumberFormat="1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2" fontId="0" fillId="0" borderId="16" xfId="0" applyNumberFormat="1" applyBorder="1" applyAlignment="1">
      <alignment horizontal="right"/>
    </xf>
    <xf numFmtId="2" fontId="0" fillId="0" borderId="16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2" fontId="0" fillId="0" borderId="16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left"/>
    </xf>
    <xf numFmtId="167" fontId="0" fillId="0" borderId="16" xfId="0" applyNumberFormat="1" applyBorder="1" applyAlignment="1">
      <alignment horizontal="left"/>
    </xf>
    <xf numFmtId="1" fontId="0" fillId="0" borderId="16" xfId="0" applyNumberFormat="1" applyBorder="1" applyAlignment="1">
      <alignment horizontal="left"/>
    </xf>
    <xf numFmtId="168" fontId="0" fillId="0" borderId="16" xfId="2" applyNumberFormat="1" applyFont="1" applyBorder="1" applyAlignment="1">
      <alignment horizontal="right"/>
    </xf>
    <xf numFmtId="168" fontId="0" fillId="0" borderId="16" xfId="0" applyNumberFormat="1" applyBorder="1" applyAlignment="1">
      <alignment horizontal="right" vertical="center"/>
    </xf>
    <xf numFmtId="165" fontId="0" fillId="0" borderId="42" xfId="0" applyNumberFormat="1" applyBorder="1" applyAlignment="1">
      <alignment horizontal="center"/>
    </xf>
    <xf numFmtId="165" fontId="6" fillId="0" borderId="16" xfId="0" applyNumberFormat="1" applyFont="1" applyBorder="1" applyAlignment="1">
      <alignment horizontal="center"/>
    </xf>
    <xf numFmtId="0" fontId="9" fillId="0" borderId="0" xfId="0" applyFont="1"/>
    <xf numFmtId="0" fontId="6" fillId="0" borderId="48" xfId="0" applyFont="1" applyBorder="1"/>
    <xf numFmtId="0" fontId="6" fillId="0" borderId="39" xfId="0" applyFont="1" applyBorder="1"/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16" xfId="0" applyFont="1" applyBorder="1"/>
    <xf numFmtId="12" fontId="6" fillId="0" borderId="16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165" fontId="6" fillId="0" borderId="1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3" xfId="0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0" fontId="6" fillId="0" borderId="12" xfId="0" applyFont="1" applyBorder="1"/>
    <xf numFmtId="0" fontId="6" fillId="0" borderId="41" xfId="0" applyFont="1" applyBorder="1"/>
    <xf numFmtId="2" fontId="6" fillId="0" borderId="19" xfId="0" applyNumberFormat="1" applyFont="1" applyBorder="1" applyAlignment="1">
      <alignment horizontal="center"/>
    </xf>
    <xf numFmtId="2" fontId="6" fillId="0" borderId="18" xfId="0" applyNumberFormat="1" applyFont="1" applyBorder="1" applyAlignment="1">
      <alignment horizontal="center"/>
    </xf>
    <xf numFmtId="0" fontId="6" fillId="0" borderId="26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1" fontId="6" fillId="0" borderId="16" xfId="0" applyNumberFormat="1" applyFont="1" applyBorder="1" applyAlignment="1">
      <alignment horizontal="center"/>
    </xf>
    <xf numFmtId="1" fontId="6" fillId="0" borderId="26" xfId="0" applyNumberFormat="1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8" xfId="0" applyNumberFormat="1" applyFont="1" applyBorder="1" applyAlignment="1">
      <alignment horizontal="center"/>
    </xf>
    <xf numFmtId="2" fontId="6" fillId="0" borderId="16" xfId="0" applyNumberFormat="1" applyFont="1" applyBorder="1" applyAlignment="1">
      <alignment horizontal="center" vertical="center" wrapText="1"/>
    </xf>
    <xf numFmtId="1" fontId="6" fillId="0" borderId="17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2" fontId="6" fillId="0" borderId="10" xfId="1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0" borderId="44" xfId="0" applyFont="1" applyBorder="1"/>
    <xf numFmtId="0" fontId="6" fillId="0" borderId="44" xfId="0" applyFont="1" applyBorder="1"/>
    <xf numFmtId="0" fontId="6" fillId="0" borderId="54" xfId="0" applyFont="1" applyBorder="1"/>
    <xf numFmtId="0" fontId="6" fillId="0" borderId="45" xfId="0" applyFont="1" applyBorder="1"/>
    <xf numFmtId="165" fontId="6" fillId="0" borderId="16" xfId="0" applyNumberFormat="1" applyFont="1" applyBorder="1" applyAlignment="1">
      <alignment horizontal="left"/>
    </xf>
    <xf numFmtId="43" fontId="6" fillId="0" borderId="26" xfId="1" applyFont="1" applyBorder="1" applyAlignment="1">
      <alignment horizontal="center"/>
    </xf>
    <xf numFmtId="1" fontId="6" fillId="0" borderId="16" xfId="0" applyNumberFormat="1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/>
    </xf>
    <xf numFmtId="0" fontId="6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7" fillId="0" borderId="9" xfId="0" applyFont="1" applyBorder="1"/>
    <xf numFmtId="0" fontId="8" fillId="0" borderId="18" xfId="0" applyFont="1" applyBorder="1" applyAlignment="1">
      <alignment horizontal="left"/>
    </xf>
    <xf numFmtId="2" fontId="7" fillId="0" borderId="19" xfId="0" applyNumberFormat="1" applyFont="1" applyBorder="1" applyAlignment="1">
      <alignment horizontal="right"/>
    </xf>
    <xf numFmtId="165" fontId="7" fillId="0" borderId="9" xfId="0" applyNumberFormat="1" applyFont="1" applyBorder="1"/>
    <xf numFmtId="165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/>
    </xf>
    <xf numFmtId="0" fontId="0" fillId="0" borderId="16" xfId="1" applyNumberFormat="1" applyFont="1" applyFill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164" fontId="0" fillId="0" borderId="0" xfId="0" quotePrefix="1" applyNumberFormat="1" applyAlignment="1">
      <alignment horizontal="left" vertical="justify"/>
    </xf>
    <xf numFmtId="0" fontId="0" fillId="0" borderId="0" xfId="0" applyAlignment="1">
      <alignment horizontal="center"/>
    </xf>
    <xf numFmtId="166" fontId="0" fillId="0" borderId="23" xfId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12" fontId="0" fillId="0" borderId="0" xfId="0" applyNumberFormat="1" applyAlignment="1">
      <alignment horizont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22" xfId="0" applyNumberFormat="1" applyBorder="1" applyAlignment="1">
      <alignment horizontal="right"/>
    </xf>
    <xf numFmtId="2" fontId="0" fillId="0" borderId="22" xfId="0" applyNumberFormat="1" applyBorder="1" applyAlignment="1">
      <alignment horizontal="center"/>
    </xf>
    <xf numFmtId="167" fontId="0" fillId="0" borderId="16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 wrapText="1"/>
    </xf>
    <xf numFmtId="0" fontId="8" fillId="0" borderId="16" xfId="0" applyFont="1" applyBorder="1" applyAlignment="1">
      <alignment horizontal="left"/>
    </xf>
    <xf numFmtId="165" fontId="8" fillId="0" borderId="18" xfId="0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0" fontId="7" fillId="0" borderId="26" xfId="0" applyFont="1" applyBorder="1" applyAlignment="1">
      <alignment horizontal="center" vertical="center" wrapText="1"/>
    </xf>
    <xf numFmtId="165" fontId="7" fillId="0" borderId="26" xfId="0" applyNumberFormat="1" applyFont="1" applyBorder="1" applyAlignment="1">
      <alignment horizontal="center" vertical="center" wrapText="1"/>
    </xf>
    <xf numFmtId="2" fontId="7" fillId="0" borderId="26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/>
    <xf numFmtId="2" fontId="7" fillId="0" borderId="16" xfId="0" applyNumberFormat="1" applyFont="1" applyBorder="1"/>
    <xf numFmtId="2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center"/>
    </xf>
    <xf numFmtId="2" fontId="8" fillId="0" borderId="16" xfId="0" applyNumberFormat="1" applyFont="1" applyBorder="1" applyAlignment="1">
      <alignment horizontal="left" vertical="center"/>
    </xf>
    <xf numFmtId="1" fontId="7" fillId="0" borderId="16" xfId="0" applyNumberFormat="1" applyFont="1" applyBorder="1" applyAlignment="1">
      <alignment horizontal="center"/>
    </xf>
    <xf numFmtId="2" fontId="7" fillId="0" borderId="10" xfId="1" applyNumberFormat="1" applyFont="1" applyBorder="1" applyAlignment="1">
      <alignment horizontal="center"/>
    </xf>
    <xf numFmtId="2" fontId="7" fillId="0" borderId="18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 wrapText="1"/>
    </xf>
    <xf numFmtId="0" fontId="7" fillId="0" borderId="16" xfId="0" applyFont="1" applyBorder="1"/>
    <xf numFmtId="2" fontId="7" fillId="0" borderId="17" xfId="0" applyNumberFormat="1" applyFont="1" applyBorder="1" applyAlignment="1">
      <alignment horizontal="center"/>
    </xf>
    <xf numFmtId="2" fontId="7" fillId="0" borderId="16" xfId="0" applyNumberFormat="1" applyFont="1" applyBorder="1" applyAlignment="1">
      <alignment horizontal="center"/>
    </xf>
    <xf numFmtId="166" fontId="7" fillId="0" borderId="6" xfId="1" applyNumberFormat="1" applyFont="1" applyBorder="1" applyAlignment="1">
      <alignment horizontal="center"/>
    </xf>
    <xf numFmtId="0" fontId="11" fillId="0" borderId="47" xfId="0" applyFont="1" applyBorder="1" applyAlignment="1">
      <alignment vertical="center"/>
    </xf>
    <xf numFmtId="0" fontId="12" fillId="0" borderId="44" xfId="0" applyFont="1" applyBorder="1"/>
    <xf numFmtId="0" fontId="11" fillId="0" borderId="39" xfId="0" applyFont="1" applyBorder="1" applyAlignment="1">
      <alignment vertical="center"/>
    </xf>
    <xf numFmtId="0" fontId="12" fillId="0" borderId="0" xfId="0" applyFont="1"/>
    <xf numFmtId="0" fontId="7" fillId="0" borderId="23" xfId="0" applyFont="1" applyBorder="1" applyAlignment="1">
      <alignment horizontal="center"/>
    </xf>
    <xf numFmtId="165" fontId="7" fillId="0" borderId="16" xfId="0" applyNumberFormat="1" applyFont="1" applyBorder="1" applyAlignment="1">
      <alignment horizontal="left"/>
    </xf>
    <xf numFmtId="12" fontId="7" fillId="0" borderId="16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2" fontId="7" fillId="0" borderId="16" xfId="0" applyNumberFormat="1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/>
    </xf>
    <xf numFmtId="0" fontId="7" fillId="0" borderId="12" xfId="0" applyFont="1" applyBorder="1"/>
    <xf numFmtId="2" fontId="8" fillId="0" borderId="16" xfId="0" applyNumberFormat="1" applyFont="1" applyBorder="1" applyAlignment="1">
      <alignment horizontal="left"/>
    </xf>
    <xf numFmtId="0" fontId="7" fillId="0" borderId="18" xfId="0" applyFont="1" applyBorder="1" applyAlignment="1">
      <alignment horizontal="right" vertical="center"/>
    </xf>
    <xf numFmtId="0" fontId="7" fillId="0" borderId="42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1" fontId="8" fillId="0" borderId="23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65" fontId="8" fillId="0" borderId="16" xfId="0" applyNumberFormat="1" applyFont="1" applyBorder="1" applyAlignment="1">
      <alignment horizontal="left"/>
    </xf>
    <xf numFmtId="2" fontId="7" fillId="0" borderId="16" xfId="0" applyNumberFormat="1" applyFont="1" applyBorder="1" applyAlignment="1">
      <alignment horizontal="left"/>
    </xf>
    <xf numFmtId="0" fontId="7" fillId="0" borderId="16" xfId="0" applyFont="1" applyBorder="1" applyAlignment="1">
      <alignment horizontal="left" vertical="center"/>
    </xf>
    <xf numFmtId="0" fontId="7" fillId="0" borderId="16" xfId="0" applyFont="1" applyBorder="1" applyAlignment="1">
      <alignment horizontal="left"/>
    </xf>
    <xf numFmtId="12" fontId="7" fillId="0" borderId="16" xfId="0" applyNumberFormat="1" applyFont="1" applyBorder="1" applyAlignment="1">
      <alignment horizontal="left"/>
    </xf>
    <xf numFmtId="2" fontId="7" fillId="0" borderId="18" xfId="0" applyNumberFormat="1" applyFont="1" applyBorder="1" applyAlignment="1">
      <alignment horizontal="left"/>
    </xf>
    <xf numFmtId="165" fontId="0" fillId="2" borderId="16" xfId="0" applyNumberFormat="1" applyFill="1" applyBorder="1" applyAlignment="1">
      <alignment horizontal="left"/>
    </xf>
    <xf numFmtId="167" fontId="7" fillId="0" borderId="16" xfId="0" applyNumberFormat="1" applyFont="1" applyBorder="1" applyAlignment="1">
      <alignment horizontal="center"/>
    </xf>
    <xf numFmtId="12" fontId="0" fillId="0" borderId="19" xfId="0" applyNumberFormat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168" fontId="14" fillId="0" borderId="59" xfId="0" applyNumberFormat="1" applyFont="1" applyBorder="1" applyAlignment="1">
      <alignment horizontal="center"/>
    </xf>
    <xf numFmtId="0" fontId="14" fillId="0" borderId="59" xfId="0" applyFont="1" applyBorder="1"/>
    <xf numFmtId="168" fontId="14" fillId="0" borderId="0" xfId="0" applyNumberFormat="1" applyFont="1" applyAlignment="1">
      <alignment horizont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0" fillId="0" borderId="25" xfId="0" applyBorder="1" applyAlignment="1">
      <alignment horizontal="center"/>
    </xf>
    <xf numFmtId="0" fontId="0" fillId="0" borderId="63" xfId="0" applyBorder="1" applyAlignment="1">
      <alignment horizontal="center" vertical="center" wrapText="1"/>
    </xf>
    <xf numFmtId="0" fontId="0" fillId="0" borderId="20" xfId="0" applyBorder="1"/>
    <xf numFmtId="0" fontId="13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/>
    </xf>
    <xf numFmtId="3" fontId="0" fillId="0" borderId="16" xfId="1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6" xfId="0" applyNumberFormat="1" applyBorder="1" applyAlignment="1">
      <alignment horizontal="center"/>
    </xf>
    <xf numFmtId="0" fontId="7" fillId="0" borderId="16" xfId="0" applyFont="1" applyBorder="1" applyAlignment="1">
      <alignment horizontal="right" indent="1"/>
    </xf>
    <xf numFmtId="0" fontId="0" fillId="0" borderId="16" xfId="0" applyBorder="1" applyAlignment="1">
      <alignment horizontal="right" vertical="center" indent="1"/>
    </xf>
    <xf numFmtId="0" fontId="0" fillId="0" borderId="16" xfId="0" applyBorder="1" applyAlignment="1">
      <alignment horizontal="right" indent="1"/>
    </xf>
    <xf numFmtId="165" fontId="0" fillId="0" borderId="16" xfId="0" applyNumberFormat="1" applyBorder="1" applyAlignment="1">
      <alignment horizontal="right" indent="1"/>
    </xf>
    <xf numFmtId="164" fontId="0" fillId="0" borderId="5" xfId="0" applyNumberFormat="1" applyBorder="1" applyAlignment="1">
      <alignment horizontal="center" vertical="center"/>
    </xf>
    <xf numFmtId="164" fontId="0" fillId="0" borderId="53" xfId="0" quotePrefix="1" applyNumberFormat="1" applyBorder="1" applyAlignment="1">
      <alignment horizontal="center" vertical="justify"/>
    </xf>
    <xf numFmtId="0" fontId="0" fillId="0" borderId="5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53" xfId="0" quotePrefix="1" applyNumberForma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1" xfId="0" applyFont="1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0" fillId="0" borderId="10" xfId="0" applyBorder="1" applyAlignment="1">
      <alignment horizontal="left" indent="1"/>
    </xf>
    <xf numFmtId="2" fontId="7" fillId="0" borderId="41" xfId="0" applyNumberFormat="1" applyFont="1" applyBorder="1"/>
    <xf numFmtId="1" fontId="7" fillId="0" borderId="18" xfId="0" applyNumberFormat="1" applyFont="1" applyBorder="1" applyAlignment="1">
      <alignment horizontal="right"/>
    </xf>
    <xf numFmtId="0" fontId="7" fillId="0" borderId="6" xfId="0" applyFont="1" applyBorder="1" applyAlignment="1">
      <alignment horizontal="center"/>
    </xf>
    <xf numFmtId="165" fontId="7" fillId="0" borderId="36" xfId="0" applyNumberFormat="1" applyFont="1" applyBorder="1" applyAlignment="1">
      <alignment horizontal="center"/>
    </xf>
    <xf numFmtId="0" fontId="8" fillId="0" borderId="36" xfId="0" applyFont="1" applyBorder="1" applyAlignment="1">
      <alignment horizontal="left"/>
    </xf>
    <xf numFmtId="2" fontId="7" fillId="0" borderId="0" xfId="0" applyNumberFormat="1" applyFont="1" applyAlignment="1">
      <alignment horizontal="center"/>
    </xf>
    <xf numFmtId="0" fontId="0" fillId="0" borderId="8" xfId="0" applyBorder="1"/>
    <xf numFmtId="0" fontId="0" fillId="0" borderId="23" xfId="0" applyBorder="1"/>
    <xf numFmtId="0" fontId="6" fillId="0" borderId="75" xfId="0" applyFont="1" applyBorder="1"/>
    <xf numFmtId="0" fontId="0" fillId="0" borderId="76" xfId="0" applyBorder="1"/>
    <xf numFmtId="0" fontId="6" fillId="0" borderId="77" xfId="0" applyFont="1" applyBorder="1" applyAlignment="1">
      <alignment horizontal="center"/>
    </xf>
    <xf numFmtId="2" fontId="0" fillId="0" borderId="76" xfId="0" applyNumberFormat="1" applyBorder="1"/>
    <xf numFmtId="0" fontId="6" fillId="0" borderId="9" xfId="0" applyFont="1" applyBorder="1"/>
    <xf numFmtId="165" fontId="6" fillId="0" borderId="24" xfId="0" applyNumberFormat="1" applyFont="1" applyBorder="1" applyAlignment="1">
      <alignment horizontal="center"/>
    </xf>
    <xf numFmtId="165" fontId="7" fillId="0" borderId="24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/>
    </xf>
    <xf numFmtId="0" fontId="7" fillId="0" borderId="80" xfId="0" applyFont="1" applyBorder="1" applyAlignment="1">
      <alignment horizontal="center"/>
    </xf>
    <xf numFmtId="0" fontId="0" fillId="0" borderId="21" xfId="0" applyBorder="1"/>
    <xf numFmtId="0" fontId="7" fillId="0" borderId="75" xfId="0" applyFont="1" applyBorder="1"/>
    <xf numFmtId="165" fontId="7" fillId="0" borderId="42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right"/>
    </xf>
    <xf numFmtId="2" fontId="7" fillId="0" borderId="24" xfId="0" applyNumberFormat="1" applyFont="1" applyBorder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1" fontId="7" fillId="0" borderId="41" xfId="0" applyNumberFormat="1" applyFont="1" applyBorder="1"/>
    <xf numFmtId="2" fontId="0" fillId="0" borderId="63" xfId="0" applyNumberFormat="1" applyBorder="1" applyAlignment="1">
      <alignment horizontal="center"/>
    </xf>
    <xf numFmtId="0" fontId="0" fillId="0" borderId="77" xfId="0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7" fillId="0" borderId="28" xfId="0" applyFont="1" applyBorder="1" applyAlignment="1">
      <alignment horizontal="center"/>
    </xf>
    <xf numFmtId="43" fontId="0" fillId="0" borderId="16" xfId="1" applyFont="1" applyBorder="1" applyAlignment="1"/>
    <xf numFmtId="43" fontId="0" fillId="0" borderId="26" xfId="1" applyFont="1" applyBorder="1" applyAlignment="1"/>
    <xf numFmtId="0" fontId="18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165" fontId="0" fillId="0" borderId="21" xfId="0" applyNumberFormat="1" applyBorder="1" applyAlignment="1">
      <alignment horizontal="center"/>
    </xf>
    <xf numFmtId="166" fontId="0" fillId="0" borderId="31" xfId="1" applyNumberFormat="1" applyFont="1" applyBorder="1" applyAlignment="1">
      <alignment horizontal="center"/>
    </xf>
    <xf numFmtId="1" fontId="4" fillId="0" borderId="81" xfId="0" applyNumberFormat="1" applyFont="1" applyBorder="1" applyAlignment="1">
      <alignment horizontal="center"/>
    </xf>
    <xf numFmtId="2" fontId="6" fillId="0" borderId="7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82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0" fillId="0" borderId="83" xfId="0" applyBorder="1" applyAlignment="1">
      <alignment horizontal="center"/>
    </xf>
    <xf numFmtId="0" fontId="7" fillId="0" borderId="26" xfId="0" applyFont="1" applyBorder="1" applyAlignment="1">
      <alignment horizontal="left"/>
    </xf>
    <xf numFmtId="1" fontId="7" fillId="0" borderId="26" xfId="0" applyNumberFormat="1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43" fontId="7" fillId="0" borderId="16" xfId="1" applyFont="1" applyBorder="1" applyAlignment="1"/>
    <xf numFmtId="43" fontId="7" fillId="0" borderId="26" xfId="1" applyFont="1" applyBorder="1" applyAlignment="1"/>
    <xf numFmtId="165" fontId="7" fillId="0" borderId="78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82" xfId="0" applyFont="1" applyBorder="1" applyAlignment="1">
      <alignment horizontal="center"/>
    </xf>
    <xf numFmtId="0" fontId="7" fillId="0" borderId="77" xfId="0" applyFont="1" applyBorder="1" applyAlignment="1">
      <alignment horizontal="center"/>
    </xf>
    <xf numFmtId="1" fontId="7" fillId="0" borderId="16" xfId="0" applyNumberFormat="1" applyFont="1" applyBorder="1" applyAlignment="1">
      <alignment vertical="center"/>
    </xf>
    <xf numFmtId="165" fontId="7" fillId="0" borderId="19" xfId="0" applyNumberFormat="1" applyFont="1" applyBorder="1" applyAlignment="1">
      <alignment horizontal="left"/>
    </xf>
    <xf numFmtId="0" fontId="14" fillId="0" borderId="85" xfId="0" applyFont="1" applyBorder="1" applyAlignment="1">
      <alignment horizontal="center"/>
    </xf>
    <xf numFmtId="2" fontId="0" fillId="0" borderId="16" xfId="0" quotePrefix="1" applyNumberFormat="1" applyBorder="1" applyAlignment="1">
      <alignment horizontal="left"/>
    </xf>
    <xf numFmtId="0" fontId="0" fillId="0" borderId="22" xfId="0" applyBorder="1" applyAlignment="1">
      <alignment horizontal="right"/>
    </xf>
    <xf numFmtId="1" fontId="6" fillId="0" borderId="18" xfId="0" applyNumberFormat="1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165" fontId="0" fillId="0" borderId="62" xfId="0" applyNumberFormat="1" applyBorder="1" applyAlignment="1">
      <alignment horizontal="center"/>
    </xf>
    <xf numFmtId="0" fontId="4" fillId="0" borderId="10" xfId="0" applyFont="1" applyBorder="1"/>
    <xf numFmtId="0" fontId="0" fillId="0" borderId="16" xfId="0" applyBorder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0" borderId="16" xfId="1" applyNumberFormat="1" applyFont="1" applyBorder="1" applyAlignment="1">
      <alignment horizontal="center"/>
    </xf>
    <xf numFmtId="1" fontId="0" fillId="0" borderId="16" xfId="1" applyNumberFormat="1" applyFont="1" applyBorder="1" applyAlignment="1">
      <alignment horizontal="center"/>
    </xf>
    <xf numFmtId="0" fontId="0" fillId="0" borderId="16" xfId="0" applyBorder="1" applyAlignment="1">
      <alignment vertical="center"/>
    </xf>
    <xf numFmtId="0" fontId="20" fillId="0" borderId="16" xfId="0" applyFont="1" applyBorder="1" applyAlignment="1">
      <alignment vertical="center"/>
    </xf>
    <xf numFmtId="165" fontId="4" fillId="0" borderId="21" xfId="0" applyNumberFormat="1" applyFont="1" applyBorder="1"/>
    <xf numFmtId="165" fontId="4" fillId="0" borderId="16" xfId="0" applyNumberFormat="1" applyFont="1" applyBorder="1"/>
    <xf numFmtId="3" fontId="0" fillId="0" borderId="11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3" fontId="0" fillId="0" borderId="11" xfId="1" applyNumberFormat="1" applyFont="1" applyBorder="1" applyAlignment="1">
      <alignment horizontal="center"/>
    </xf>
    <xf numFmtId="3" fontId="0" fillId="0" borderId="15" xfId="1" applyNumberFormat="1" applyFont="1" applyBorder="1" applyAlignment="1">
      <alignment horizontal="center"/>
    </xf>
    <xf numFmtId="3" fontId="0" fillId="0" borderId="87" xfId="1" applyNumberFormat="1" applyFont="1" applyBorder="1" applyAlignment="1">
      <alignment horizontal="center"/>
    </xf>
    <xf numFmtId="3" fontId="0" fillId="0" borderId="42" xfId="1" applyNumberFormat="1" applyFont="1" applyBorder="1" applyAlignment="1">
      <alignment horizontal="center"/>
    </xf>
    <xf numFmtId="4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right" indent="1"/>
    </xf>
    <xf numFmtId="4" fontId="0" fillId="0" borderId="16" xfId="0" applyNumberFormat="1" applyBorder="1" applyAlignment="1">
      <alignment horizontal="center"/>
    </xf>
    <xf numFmtId="4" fontId="0" fillId="0" borderId="16" xfId="0" applyNumberFormat="1" applyBorder="1"/>
    <xf numFmtId="3" fontId="0" fillId="0" borderId="87" xfId="1" applyNumberFormat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top"/>
    </xf>
    <xf numFmtId="37" fontId="0" fillId="0" borderId="6" xfId="1" applyNumberFormat="1" applyFont="1" applyBorder="1" applyAlignment="1">
      <alignment horizontal="center"/>
    </xf>
    <xf numFmtId="2" fontId="0" fillId="0" borderId="18" xfId="1" applyNumberFormat="1" applyFont="1" applyBorder="1" applyAlignment="1">
      <alignment horizontal="center"/>
    </xf>
    <xf numFmtId="0" fontId="0" fillId="0" borderId="88" xfId="0" applyBorder="1" applyAlignment="1">
      <alignment horizontal="center"/>
    </xf>
    <xf numFmtId="167" fontId="0" fillId="0" borderId="88" xfId="0" applyNumberFormat="1" applyBorder="1" applyAlignment="1">
      <alignment horizontal="center"/>
    </xf>
    <xf numFmtId="165" fontId="0" fillId="0" borderId="88" xfId="0" applyNumberFormat="1" applyBorder="1" applyAlignment="1">
      <alignment horizontal="center"/>
    </xf>
    <xf numFmtId="0" fontId="0" fillId="0" borderId="47" xfId="0" applyBorder="1"/>
    <xf numFmtId="2" fontId="0" fillId="0" borderId="79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5" xfId="0" applyBorder="1"/>
    <xf numFmtId="2" fontId="21" fillId="0" borderId="16" xfId="0" applyNumberFormat="1" applyFont="1" applyBorder="1" applyAlignment="1">
      <alignment horizontal="left"/>
    </xf>
    <xf numFmtId="0" fontId="0" fillId="0" borderId="80" xfId="0" applyBorder="1"/>
    <xf numFmtId="0" fontId="4" fillId="0" borderId="37" xfId="0" applyFont="1" applyBorder="1"/>
    <xf numFmtId="2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166" fontId="0" fillId="0" borderId="83" xfId="1" applyNumberFormat="1" applyFont="1" applyBorder="1" applyAlignment="1">
      <alignment horizontal="center"/>
    </xf>
    <xf numFmtId="165" fontId="6" fillId="2" borderId="16" xfId="0" applyNumberFormat="1" applyFont="1" applyFill="1" applyBorder="1" applyAlignment="1">
      <alignment horizontal="left"/>
    </xf>
    <xf numFmtId="166" fontId="7" fillId="0" borderId="10" xfId="1" applyNumberFormat="1" applyFont="1" applyFill="1" applyBorder="1" applyAlignment="1">
      <alignment horizontal="center"/>
    </xf>
    <xf numFmtId="166" fontId="7" fillId="0" borderId="10" xfId="1" applyNumberFormat="1" applyFont="1" applyBorder="1" applyAlignment="1">
      <alignment horizontal="center"/>
    </xf>
    <xf numFmtId="166" fontId="7" fillId="0" borderId="40" xfId="1" applyNumberFormat="1" applyFont="1" applyBorder="1" applyAlignment="1">
      <alignment horizontal="center"/>
    </xf>
    <xf numFmtId="0" fontId="23" fillId="0" borderId="21" xfId="0" applyFont="1" applyBorder="1" applyAlignment="1">
      <alignment horizontal="left" indent="1"/>
    </xf>
    <xf numFmtId="37" fontId="0" fillId="0" borderId="6" xfId="1" applyNumberFormat="1" applyFont="1" applyBorder="1" applyAlignment="1">
      <alignment horizontal="center" vertical="center"/>
    </xf>
    <xf numFmtId="37" fontId="4" fillId="0" borderId="23" xfId="1" applyNumberFormat="1" applyFont="1" applyBorder="1" applyAlignment="1">
      <alignment horizontal="center" vertical="center"/>
    </xf>
    <xf numFmtId="168" fontId="14" fillId="0" borderId="89" xfId="0" applyNumberFormat="1" applyFont="1" applyBorder="1" applyAlignment="1">
      <alignment horizontal="center"/>
    </xf>
    <xf numFmtId="166" fontId="4" fillId="0" borderId="81" xfId="1" applyNumberFormat="1" applyFont="1" applyBorder="1" applyAlignment="1">
      <alignment horizontal="center"/>
    </xf>
    <xf numFmtId="0" fontId="0" fillId="0" borderId="37" xfId="0" applyBorder="1" applyAlignment="1">
      <alignment horizontal="left" indent="1"/>
    </xf>
    <xf numFmtId="2" fontId="0" fillId="0" borderId="90" xfId="0" applyNumberFormat="1" applyBorder="1" applyAlignment="1">
      <alignment horizontal="center"/>
    </xf>
    <xf numFmtId="1" fontId="0" fillId="0" borderId="90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1" fontId="6" fillId="0" borderId="82" xfId="0" applyNumberFormat="1" applyFont="1" applyBorder="1" applyAlignment="1">
      <alignment horizontal="center"/>
    </xf>
    <xf numFmtId="166" fontId="0" fillId="0" borderId="77" xfId="1" applyNumberFormat="1" applyFon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2" fontId="0" fillId="0" borderId="0" xfId="0" applyNumberFormat="1"/>
    <xf numFmtId="2" fontId="0" fillId="0" borderId="16" xfId="0" applyNumberFormat="1" applyBorder="1" applyAlignment="1">
      <alignment vertical="center" wrapText="1"/>
    </xf>
    <xf numFmtId="1" fontId="7" fillId="0" borderId="17" xfId="0" applyNumberFormat="1" applyFont="1" applyBorder="1" applyAlignment="1">
      <alignment horizontal="right"/>
    </xf>
    <xf numFmtId="0" fontId="6" fillId="0" borderId="96" xfId="0" applyFont="1" applyBorder="1"/>
    <xf numFmtId="0" fontId="6" fillId="0" borderId="18" xfId="0" applyFont="1" applyBorder="1" applyAlignment="1">
      <alignment horizontal="center"/>
    </xf>
    <xf numFmtId="167" fontId="7" fillId="0" borderId="16" xfId="0" applyNumberFormat="1" applyFont="1" applyBorder="1" applyAlignment="1">
      <alignment horizontal="left"/>
    </xf>
    <xf numFmtId="165" fontId="6" fillId="2" borderId="18" xfId="0" applyNumberFormat="1" applyFont="1" applyFill="1" applyBorder="1" applyAlignment="1">
      <alignment horizontal="left"/>
    </xf>
    <xf numFmtId="165" fontId="0" fillId="2" borderId="18" xfId="0" applyNumberFormat="1" applyFill="1" applyBorder="1" applyAlignment="1">
      <alignment horizontal="left"/>
    </xf>
    <xf numFmtId="0" fontId="7" fillId="0" borderId="63" xfId="0" applyFont="1" applyBorder="1" applyAlignment="1">
      <alignment horizontal="center"/>
    </xf>
    <xf numFmtId="165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5" fontId="7" fillId="0" borderId="16" xfId="0" applyNumberFormat="1" applyFont="1" applyBorder="1" applyAlignment="1">
      <alignment horizontal="right"/>
    </xf>
    <xf numFmtId="168" fontId="14" fillId="0" borderId="97" xfId="0" applyNumberFormat="1" applyFont="1" applyBorder="1" applyAlignment="1">
      <alignment horizontal="center"/>
    </xf>
    <xf numFmtId="0" fontId="7" fillId="0" borderId="18" xfId="0" applyFont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/>
    <xf numFmtId="0" fontId="0" fillId="0" borderId="18" xfId="0" applyBorder="1" applyAlignment="1">
      <alignment horizontal="right"/>
    </xf>
    <xf numFmtId="0" fontId="0" fillId="0" borderId="18" xfId="0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right"/>
    </xf>
    <xf numFmtId="4" fontId="0" fillId="0" borderId="16" xfId="0" applyNumberFormat="1" applyBorder="1" applyAlignment="1">
      <alignment horizontal="right" vertical="center"/>
    </xf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 indent="1"/>
    </xf>
    <xf numFmtId="0" fontId="17" fillId="0" borderId="0" xfId="0" applyFont="1" applyAlignment="1">
      <alignment horizontal="center" vertical="center"/>
    </xf>
    <xf numFmtId="14" fontId="17" fillId="0" borderId="0" xfId="0" applyNumberFormat="1" applyFont="1" applyAlignment="1">
      <alignment horizontal="center" vertical="center"/>
    </xf>
    <xf numFmtId="0" fontId="17" fillId="0" borderId="27" xfId="0" applyFont="1" applyBorder="1" applyAlignment="1">
      <alignment horizontal="right" vertical="center" indent="1"/>
    </xf>
    <xf numFmtId="0" fontId="17" fillId="0" borderId="27" xfId="0" applyFont="1" applyBorder="1" applyAlignment="1">
      <alignment horizontal="center" vertical="center"/>
    </xf>
    <xf numFmtId="14" fontId="17" fillId="0" borderId="27" xfId="0" applyNumberFormat="1" applyFont="1" applyBorder="1" applyAlignment="1">
      <alignment horizontal="center" vertical="center"/>
    </xf>
    <xf numFmtId="0" fontId="0" fillId="0" borderId="17" xfId="0" applyBorder="1"/>
    <xf numFmtId="2" fontId="0" fillId="0" borderId="55" xfId="0" applyNumberFormat="1" applyBorder="1" applyAlignment="1">
      <alignment horizontal="center"/>
    </xf>
    <xf numFmtId="165" fontId="0" fillId="0" borderId="56" xfId="0" applyNumberFormat="1" applyBorder="1" applyAlignment="1">
      <alignment horizontal="center"/>
    </xf>
    <xf numFmtId="1" fontId="7" fillId="0" borderId="55" xfId="0" applyNumberFormat="1" applyFont="1" applyBorder="1" applyAlignment="1">
      <alignment horizontal="center"/>
    </xf>
    <xf numFmtId="1" fontId="7" fillId="0" borderId="0" xfId="0" applyNumberFormat="1" applyFont="1" applyAlignment="1">
      <alignment horizontal="center"/>
    </xf>
    <xf numFmtId="1" fontId="7" fillId="0" borderId="56" xfId="0" applyNumberFormat="1" applyFont="1" applyBorder="1" applyAlignment="1">
      <alignment horizontal="center"/>
    </xf>
    <xf numFmtId="0" fontId="0" fillId="0" borderId="100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2" xfId="0" applyBorder="1" applyAlignment="1">
      <alignment horizontal="left" indent="1"/>
    </xf>
    <xf numFmtId="0" fontId="26" fillId="0" borderId="68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0" fontId="26" fillId="0" borderId="99" xfId="0" applyFont="1" applyBorder="1" applyAlignment="1">
      <alignment horizontal="center" vertical="center"/>
    </xf>
    <xf numFmtId="3" fontId="26" fillId="0" borderId="99" xfId="0" applyNumberFormat="1" applyFont="1" applyBorder="1" applyAlignment="1">
      <alignment horizontal="center" vertical="center"/>
    </xf>
    <xf numFmtId="0" fontId="26" fillId="0" borderId="66" xfId="0" applyFont="1" applyBorder="1" applyAlignment="1">
      <alignment horizontal="left" vertical="center" indent="1"/>
    </xf>
    <xf numFmtId="3" fontId="26" fillId="0" borderId="66" xfId="0" applyNumberFormat="1" applyFont="1" applyBorder="1" applyAlignment="1">
      <alignment horizontal="center" vertical="center" wrapText="1"/>
    </xf>
    <xf numFmtId="3" fontId="26" fillId="0" borderId="66" xfId="0" applyNumberFormat="1" applyFont="1" applyBorder="1" applyAlignment="1">
      <alignment horizontal="center" vertical="center"/>
    </xf>
    <xf numFmtId="3" fontId="26" fillId="0" borderId="67" xfId="0" applyNumberFormat="1" applyFont="1" applyBorder="1" applyAlignment="1">
      <alignment horizontal="center" vertical="center"/>
    </xf>
    <xf numFmtId="0" fontId="26" fillId="0" borderId="60" xfId="0" applyFont="1" applyBorder="1" applyAlignment="1">
      <alignment horizontal="center" vertical="center"/>
    </xf>
    <xf numFmtId="3" fontId="26" fillId="0" borderId="0" xfId="0" applyNumberFormat="1" applyFont="1" applyAlignment="1">
      <alignment horizontal="center" vertical="center"/>
    </xf>
    <xf numFmtId="0" fontId="26" fillId="0" borderId="84" xfId="0" applyFont="1" applyBorder="1" applyAlignment="1">
      <alignment horizontal="center" vertical="center"/>
    </xf>
    <xf numFmtId="3" fontId="26" fillId="0" borderId="5" xfId="0" applyNumberFormat="1" applyFont="1" applyBorder="1" applyAlignment="1">
      <alignment horizontal="center" vertical="center"/>
    </xf>
    <xf numFmtId="0" fontId="26" fillId="0" borderId="98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4" xfId="0" applyFont="1" applyBorder="1" applyAlignment="1">
      <alignment horizontal="left" vertical="center" indent="1"/>
    </xf>
    <xf numFmtId="3" fontId="26" fillId="0" borderId="14" xfId="0" applyNumberFormat="1" applyFont="1" applyBorder="1" applyAlignment="1">
      <alignment horizontal="center" vertical="center"/>
    </xf>
    <xf numFmtId="3" fontId="26" fillId="0" borderId="61" xfId="0" applyNumberFormat="1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0" fontId="28" fillId="0" borderId="14" xfId="0" applyFont="1" applyBorder="1"/>
    <xf numFmtId="3" fontId="29" fillId="0" borderId="14" xfId="0" applyNumberFormat="1" applyFont="1" applyBorder="1" applyAlignment="1">
      <alignment horizontal="center" vertical="center"/>
    </xf>
    <xf numFmtId="3" fontId="29" fillId="0" borderId="61" xfId="0" applyNumberFormat="1" applyFont="1" applyBorder="1" applyAlignment="1">
      <alignment horizontal="center" vertical="center"/>
    </xf>
    <xf numFmtId="11" fontId="26" fillId="0" borderId="60" xfId="0" applyNumberFormat="1" applyFont="1" applyBorder="1" applyAlignment="1">
      <alignment horizontal="center" vertical="center"/>
    </xf>
    <xf numFmtId="169" fontId="26" fillId="0" borderId="14" xfId="0" applyNumberFormat="1" applyFont="1" applyBorder="1" applyAlignment="1">
      <alignment horizontal="center" vertical="center"/>
    </xf>
    <xf numFmtId="169" fontId="26" fillId="0" borderId="5" xfId="0" applyNumberFormat="1" applyFont="1" applyBorder="1" applyAlignment="1">
      <alignment horizontal="center" vertical="center"/>
    </xf>
    <xf numFmtId="0" fontId="28" fillId="0" borderId="31" xfId="0" applyFont="1" applyBorder="1" applyAlignment="1">
      <alignment horizontal="center"/>
    </xf>
    <xf numFmtId="3" fontId="26" fillId="0" borderId="68" xfId="0" applyNumberFormat="1" applyFont="1" applyBorder="1" applyAlignment="1">
      <alignment horizontal="center" vertical="center"/>
    </xf>
    <xf numFmtId="0" fontId="26" fillId="0" borderId="68" xfId="0" applyFont="1" applyBorder="1" applyAlignment="1">
      <alignment horizontal="left" vertical="center" indent="1"/>
    </xf>
    <xf numFmtId="3" fontId="29" fillId="0" borderId="68" xfId="0" applyNumberFormat="1" applyFont="1" applyBorder="1" applyAlignment="1">
      <alignment horizontal="center" vertical="center"/>
    </xf>
    <xf numFmtId="3" fontId="29" fillId="0" borderId="69" xfId="0" applyNumberFormat="1" applyFont="1" applyBorder="1" applyAlignment="1">
      <alignment horizontal="center" vertical="center"/>
    </xf>
    <xf numFmtId="1" fontId="0" fillId="0" borderId="22" xfId="1" applyNumberFormat="1" applyFon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65" fontId="0" fillId="0" borderId="17" xfId="1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5" fillId="0" borderId="72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26" fillId="0" borderId="70" xfId="0" applyFont="1" applyBorder="1" applyAlignment="1">
      <alignment horizontal="center" vertical="center"/>
    </xf>
    <xf numFmtId="0" fontId="26" fillId="0" borderId="86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/>
    </xf>
    <xf numFmtId="0" fontId="26" fillId="0" borderId="68" xfId="0" applyFont="1" applyBorder="1" applyAlignment="1">
      <alignment horizontal="center" vertical="center"/>
    </xf>
    <xf numFmtId="0" fontId="26" fillId="0" borderId="64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65" xfId="0" applyFont="1" applyBorder="1" applyAlignment="1">
      <alignment horizontal="center" vertical="center"/>
    </xf>
    <xf numFmtId="0" fontId="26" fillId="0" borderId="69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/>
    </xf>
    <xf numFmtId="0" fontId="27" fillId="0" borderId="52" xfId="0" applyFont="1" applyBorder="1" applyAlignment="1">
      <alignment horizontal="center" vertical="center"/>
    </xf>
    <xf numFmtId="0" fontId="27" fillId="0" borderId="53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53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6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11" fontId="0" fillId="0" borderId="52" xfId="0" quotePrefix="1" applyNumberFormat="1" applyBorder="1" applyAlignment="1">
      <alignment horizontal="center" vertical="center"/>
    </xf>
    <xf numFmtId="11" fontId="0" fillId="0" borderId="53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2" xfId="0" applyBorder="1" applyAlignment="1">
      <alignment horizontal="left" shrinkToFit="1"/>
    </xf>
    <xf numFmtId="11" fontId="0" fillId="0" borderId="52" xfId="0" quotePrefix="1" applyNumberFormat="1" applyBorder="1" applyAlignment="1">
      <alignment horizontal="center" vertical="justify"/>
    </xf>
    <xf numFmtId="11" fontId="0" fillId="0" borderId="53" xfId="0" quotePrefix="1" applyNumberFormat="1" applyBorder="1" applyAlignment="1">
      <alignment horizontal="center" vertical="justify"/>
    </xf>
    <xf numFmtId="0" fontId="0" fillId="0" borderId="91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2" fontId="0" fillId="0" borderId="93" xfId="0" applyNumberFormat="1" applyBorder="1" applyAlignment="1">
      <alignment horizontal="center"/>
    </xf>
    <xf numFmtId="2" fontId="0" fillId="0" borderId="94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165" fontId="0" fillId="0" borderId="93" xfId="0" applyNumberFormat="1" applyBorder="1" applyAlignment="1">
      <alignment horizontal="center"/>
    </xf>
    <xf numFmtId="165" fontId="0" fillId="0" borderId="94" xfId="0" applyNumberFormat="1" applyBorder="1" applyAlignment="1">
      <alignment horizontal="center"/>
    </xf>
    <xf numFmtId="0" fontId="4" fillId="0" borderId="31" xfId="0" applyFont="1" applyBorder="1" applyAlignment="1">
      <alignment horizontal="right"/>
    </xf>
    <xf numFmtId="0" fontId="4" fillId="0" borderId="32" xfId="0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83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79" xfId="0" applyBorder="1" applyAlignment="1">
      <alignment horizontal="center"/>
    </xf>
    <xf numFmtId="11" fontId="0" fillId="0" borderId="0" xfId="0" quotePrefix="1" applyNumberFormat="1" applyAlignment="1">
      <alignment horizontal="center" vertical="justify"/>
    </xf>
    <xf numFmtId="2" fontId="7" fillId="0" borderId="29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165" fontId="7" fillId="0" borderId="29" xfId="0" applyNumberFormat="1" applyFont="1" applyBorder="1" applyAlignment="1">
      <alignment horizontal="center" vertical="center" wrapText="1"/>
    </xf>
    <xf numFmtId="165" fontId="7" fillId="0" borderId="25" xfId="0" applyNumberFormat="1" applyFont="1" applyBorder="1" applyAlignment="1">
      <alignment horizontal="center" vertical="center" wrapText="1"/>
    </xf>
    <xf numFmtId="2" fontId="7" fillId="0" borderId="95" xfId="0" applyNumberFormat="1" applyFont="1" applyBorder="1" applyAlignment="1">
      <alignment horizontal="center"/>
    </xf>
    <xf numFmtId="2" fontId="7" fillId="0" borderId="79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8" fillId="0" borderId="27" xfId="0" applyFont="1" applyBorder="1" applyAlignment="1">
      <alignment horizontal="right"/>
    </xf>
    <xf numFmtId="1" fontId="7" fillId="0" borderId="38" xfId="0" applyNumberFormat="1" applyFont="1" applyBorder="1" applyAlignment="1">
      <alignment horizontal="left" vertical="center" wrapText="1"/>
    </xf>
    <xf numFmtId="1" fontId="7" fillId="0" borderId="15" xfId="0" applyNumberFormat="1" applyFont="1" applyBorder="1" applyAlignment="1">
      <alignment horizontal="left" vertical="center" wrapText="1"/>
    </xf>
    <xf numFmtId="1" fontId="7" fillId="0" borderId="30" xfId="0" applyNumberFormat="1" applyFont="1" applyBorder="1" applyAlignment="1">
      <alignment horizontal="left" vertical="center" wrapText="1"/>
    </xf>
    <xf numFmtId="1" fontId="7" fillId="0" borderId="55" xfId="0" applyNumberFormat="1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left" vertical="center" wrapText="1"/>
    </xf>
    <xf numFmtId="1" fontId="7" fillId="0" borderId="56" xfId="0" applyNumberFormat="1" applyFont="1" applyBorder="1" applyAlignment="1">
      <alignment horizontal="left" vertical="center" wrapText="1"/>
    </xf>
    <xf numFmtId="1" fontId="7" fillId="0" borderId="34" xfId="0" applyNumberFormat="1" applyFont="1" applyBorder="1" applyAlignment="1">
      <alignment horizontal="left" vertical="center" wrapText="1"/>
    </xf>
    <xf numFmtId="1" fontId="7" fillId="0" borderId="57" xfId="0" applyNumberFormat="1" applyFont="1" applyBorder="1" applyAlignment="1">
      <alignment horizontal="left" vertical="center" wrapText="1"/>
    </xf>
    <xf numFmtId="1" fontId="7" fillId="0" borderId="2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 vertical="center" wrapText="1" shrinkToFit="1"/>
    </xf>
    <xf numFmtId="0" fontId="0" fillId="0" borderId="27" xfId="0" applyBorder="1" applyAlignment="1">
      <alignment horizontal="left" vertical="center" wrapText="1" shrinkToFi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" fontId="0" fillId="0" borderId="55" xfId="0" applyNumberForma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95" xfId="0" applyNumberFormat="1" applyBorder="1" applyAlignment="1">
      <alignment horizontal="center"/>
    </xf>
    <xf numFmtId="1" fontId="0" fillId="0" borderId="79" xfId="0" applyNumberFormat="1" applyBorder="1" applyAlignment="1">
      <alignment horizontal="center"/>
    </xf>
    <xf numFmtId="0" fontId="13" fillId="0" borderId="60" xfId="0" applyFont="1" applyBorder="1"/>
    <xf numFmtId="0" fontId="13" fillId="0" borderId="14" xfId="0" applyFont="1" applyBorder="1"/>
    <xf numFmtId="0" fontId="13" fillId="0" borderId="61" xfId="0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19050</xdr:rowOff>
    </xdr:from>
    <xdr:to>
      <xdr:col>11</xdr:col>
      <xdr:colOff>666750</xdr:colOff>
      <xdr:row>1</xdr:row>
      <xdr:rowOff>123863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7375" y="19050"/>
          <a:ext cx="1314450" cy="2953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636270</xdr:colOff>
      <xdr:row>1</xdr:row>
      <xdr:rowOff>163868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D82043-013A-4450-8D14-84DA3FC05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638175</xdr:colOff>
      <xdr:row>1</xdr:row>
      <xdr:rowOff>161963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8800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8971" y="67235"/>
          <a:ext cx="1314450" cy="2953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3843" y="67235"/>
          <a:ext cx="1313329" cy="2953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67235</xdr:rowOff>
    </xdr:from>
    <xdr:to>
      <xdr:col>11</xdr:col>
      <xdr:colOff>642097</xdr:colOff>
      <xdr:row>1</xdr:row>
      <xdr:rowOff>172048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A9A8A2-57ED-43FC-92D9-F0AF1761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9568" y="67235"/>
          <a:ext cx="1313329" cy="2953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664508</xdr:colOff>
      <xdr:row>1</xdr:row>
      <xdr:rowOff>160843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0176" y="56030"/>
          <a:ext cx="1314450" cy="2953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664508</xdr:colOff>
      <xdr:row>1</xdr:row>
      <xdr:rowOff>160843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664509</xdr:colOff>
      <xdr:row>1</xdr:row>
      <xdr:rowOff>160843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664509</xdr:colOff>
      <xdr:row>1</xdr:row>
      <xdr:rowOff>160843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4354" y="56030"/>
          <a:ext cx="1313330" cy="29531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668318</xdr:colOff>
      <xdr:row>1</xdr:row>
      <xdr:rowOff>162748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D0B89D8-B05F-478C-9BD5-404A49AAB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6729" y="56030"/>
          <a:ext cx="1313329" cy="29531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666750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1CB3FF-2981-4841-8262-F2A8F7998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23975" cy="29150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</xdr:colOff>
      <xdr:row>0</xdr:row>
      <xdr:rowOff>57150</xdr:rowOff>
    </xdr:from>
    <xdr:to>
      <xdr:col>11</xdr:col>
      <xdr:colOff>626745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659346-5A18-4A2B-B171-9662A2C08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8820" y="53340"/>
          <a:ext cx="1333500" cy="30102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636382</xdr:colOff>
      <xdr:row>1</xdr:row>
      <xdr:rowOff>134621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94D534-8F8B-4E08-9312-CE0AF7C63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7778" y="33618"/>
          <a:ext cx="1332379" cy="29531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630667</xdr:colOff>
      <xdr:row>1</xdr:row>
      <xdr:rowOff>134621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7706" y="33618"/>
          <a:ext cx="1314450" cy="295313"/>
        </a:xfrm>
        <a:prstGeom prst="rect">
          <a:avLst/>
        </a:prstGeom>
      </xdr:spPr>
    </xdr:pic>
    <xdr:clientData/>
  </xdr:twoCellAnchor>
  <xdr:twoCellAnchor editAs="oneCell">
    <xdr:from>
      <xdr:col>10</xdr:col>
      <xdr:colOff>44823</xdr:colOff>
      <xdr:row>46</xdr:row>
      <xdr:rowOff>67235</xdr:rowOff>
    </xdr:from>
    <xdr:to>
      <xdr:col>11</xdr:col>
      <xdr:colOff>664732</xdr:colOff>
      <xdr:row>47</xdr:row>
      <xdr:rowOff>168238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8911" y="8908676"/>
          <a:ext cx="1314450" cy="295313"/>
        </a:xfrm>
        <a:prstGeom prst="rect">
          <a:avLst/>
        </a:prstGeom>
      </xdr:spPr>
    </xdr:pic>
    <xdr:clientData/>
  </xdr:twoCellAnchor>
  <xdr:twoCellAnchor editAs="oneCell">
    <xdr:from>
      <xdr:col>10</xdr:col>
      <xdr:colOff>44823</xdr:colOff>
      <xdr:row>97</xdr:row>
      <xdr:rowOff>78441</xdr:rowOff>
    </xdr:from>
    <xdr:to>
      <xdr:col>11</xdr:col>
      <xdr:colOff>664732</xdr:colOff>
      <xdr:row>98</xdr:row>
      <xdr:rowOff>169919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8911" y="18915529"/>
          <a:ext cx="1314450" cy="29531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018" y="33618"/>
          <a:ext cx="1313329" cy="29531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163868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76200</xdr:colOff>
      <xdr:row>0</xdr:row>
      <xdr:rowOff>57150</xdr:rowOff>
    </xdr:from>
    <xdr:to>
      <xdr:col>11</xdr:col>
      <xdr:colOff>685800</xdr:colOff>
      <xdr:row>1</xdr:row>
      <xdr:rowOff>161963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57150"/>
          <a:ext cx="1314450" cy="29531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169583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CD2C63-C1B7-404A-B066-E7C6A1780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8820" y="76200"/>
          <a:ext cx="1333500" cy="29150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D84D2D-A34B-465C-9384-C4629F77F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8769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56029</xdr:colOff>
      <xdr:row>0</xdr:row>
      <xdr:rowOff>56030</xdr:rowOff>
    </xdr:from>
    <xdr:to>
      <xdr:col>11</xdr:col>
      <xdr:colOff>664509</xdr:colOff>
      <xdr:row>1</xdr:row>
      <xdr:rowOff>172273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483CC3-AD3D-4848-B425-2274AB72FC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0089" y="59840"/>
          <a:ext cx="1332380" cy="29340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9531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95BD64-C29A-4505-894B-2A089A11C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8769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0288684-20A0-45FD-8FD7-2AA067DB5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8769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169583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614842-B8BD-4730-9881-37DCCB47D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76200"/>
          <a:ext cx="1333500" cy="28769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FE8FD0C-5F35-49E6-9694-2256C0B5F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49530"/>
          <a:ext cx="1333500" cy="29340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9</xdr:col>
      <xdr:colOff>420413</xdr:colOff>
      <xdr:row>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A30983B-A3FA-42C1-BBF0-F325906AB945}"/>
            </a:ext>
          </a:extLst>
        </xdr:cNvPr>
        <xdr:cNvCxnSpPr/>
      </xdr:nvCxnSpPr>
      <xdr:spPr>
        <a:xfrm>
          <a:off x="819150" y="1000125"/>
          <a:ext cx="50114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6273272-A798-48CE-95CC-240D4CEB1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7400" y="49530"/>
          <a:ext cx="1333500" cy="293408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9</xdr:col>
      <xdr:colOff>420413</xdr:colOff>
      <xdr:row>5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52BA3A7-EE53-470E-8DF5-EC4C6E15E1C3}"/>
            </a:ext>
          </a:extLst>
        </xdr:cNvPr>
        <xdr:cNvCxnSpPr/>
      </xdr:nvCxnSpPr>
      <xdr:spPr>
        <a:xfrm>
          <a:off x="819150" y="1000125"/>
          <a:ext cx="501146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5</xdr:row>
      <xdr:rowOff>0</xdr:rowOff>
    </xdr:from>
    <xdr:to>
      <xdr:col>9</xdr:col>
      <xdr:colOff>420413</xdr:colOff>
      <xdr:row>5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7558FB9-16A8-1D15-4571-2420DE1F5EAB}"/>
            </a:ext>
          </a:extLst>
        </xdr:cNvPr>
        <xdr:cNvCxnSpPr/>
      </xdr:nvCxnSpPr>
      <xdr:spPr>
        <a:xfrm>
          <a:off x="814552" y="1005052"/>
          <a:ext cx="50121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19050</xdr:rowOff>
    </xdr:from>
    <xdr:to>
      <xdr:col>11</xdr:col>
      <xdr:colOff>666750</xdr:colOff>
      <xdr:row>1</xdr:row>
      <xdr:rowOff>123863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19050"/>
          <a:ext cx="1419225" cy="29531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703E3EB-DC42-4229-97D1-4A58AB138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173393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AC8D403-83AA-4BE0-B5CB-7CD5BC518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76200"/>
          <a:ext cx="1333500" cy="28769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169583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E3EA36-8A4D-45B5-83C0-4322C0F42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76200"/>
          <a:ext cx="1333500" cy="28388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666750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662940</xdr:colOff>
      <xdr:row>1</xdr:row>
      <xdr:rowOff>171488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662940</xdr:colOff>
      <xdr:row>1</xdr:row>
      <xdr:rowOff>171488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47625</xdr:rowOff>
    </xdr:from>
    <xdr:to>
      <xdr:col>11</xdr:col>
      <xdr:colOff>647700</xdr:colOff>
      <xdr:row>1</xdr:row>
      <xdr:rowOff>152438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B2B6F64-BFC7-45A0-A027-8F4EFCF41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47625"/>
          <a:ext cx="1314450" cy="295313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666750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75626D9-9DE6-4C17-9380-620102F2F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23975" cy="291503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662940</xdr:colOff>
      <xdr:row>1</xdr:row>
      <xdr:rowOff>171488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0E6C09-13F0-4B17-A333-53CEA3DED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659130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7A358C-7DAE-4B5B-9A82-12A6EC8E6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666750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641069-9033-49F1-AC73-94EDB3B78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3105" y="64770"/>
          <a:ext cx="1333500" cy="293408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659130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1A7F3E-723B-4F81-9C59-73D6B2248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659130</xdr:colOff>
      <xdr:row>1</xdr:row>
      <xdr:rowOff>167678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F9BFA9-B661-4E39-97F0-C13082D8B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6355" cy="291503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0</xdr:row>
      <xdr:rowOff>66675</xdr:rowOff>
    </xdr:from>
    <xdr:to>
      <xdr:col>11</xdr:col>
      <xdr:colOff>657225</xdr:colOff>
      <xdr:row>1</xdr:row>
      <xdr:rowOff>171488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66675"/>
          <a:ext cx="1314450" cy="295313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76200</xdr:rowOff>
    </xdr:from>
    <xdr:to>
      <xdr:col>11</xdr:col>
      <xdr:colOff>647700</xdr:colOff>
      <xdr:row>1</xdr:row>
      <xdr:rowOff>177203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48325" y="76200"/>
          <a:ext cx="1314450" cy="295313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33618</xdr:colOff>
      <xdr:row>0</xdr:row>
      <xdr:rowOff>33618</xdr:rowOff>
    </xdr:from>
    <xdr:to>
      <xdr:col>11</xdr:col>
      <xdr:colOff>642097</xdr:colOff>
      <xdr:row>1</xdr:row>
      <xdr:rowOff>138431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0924D56-C158-49E9-99E6-B92B109C0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018" y="33618"/>
          <a:ext cx="1313329" cy="295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V80"/>
  <sheetViews>
    <sheetView tabSelected="1" zoomScale="70" zoomScaleNormal="70" zoomScaleSheetLayoutView="70" workbookViewId="0">
      <pane ySplit="8" topLeftCell="A41" activePane="bottomLeft" state="frozen"/>
      <selection activeCell="H36" sqref="H36"/>
      <selection pane="bottomLeft" activeCell="A6" sqref="A6:P68"/>
    </sheetView>
  </sheetViews>
  <sheetFormatPr defaultColWidth="9.140625" defaultRowHeight="14.25" x14ac:dyDescent="0.2"/>
  <cols>
    <col min="1" max="1" width="11.28515625" style="282" bestFit="1" customWidth="1"/>
    <col min="2" max="2" width="13.5703125" style="282" customWidth="1"/>
    <col min="3" max="5" width="14.7109375" style="282" hidden="1" customWidth="1"/>
    <col min="6" max="9" width="14.7109375" style="282" customWidth="1"/>
    <col min="10" max="10" width="9.7109375" style="282" customWidth="1"/>
    <col min="11" max="11" width="147.7109375" style="282" customWidth="1"/>
    <col min="12" max="12" width="15.5703125" style="282" bestFit="1" customWidth="1"/>
    <col min="13" max="13" width="11.7109375" style="282" customWidth="1"/>
    <col min="14" max="14" width="23.5703125" style="282" bestFit="1" customWidth="1"/>
    <col min="15" max="15" width="12.28515625" style="282" bestFit="1" customWidth="1"/>
    <col min="16" max="16" width="15.140625" style="282" bestFit="1" customWidth="1"/>
    <col min="17" max="17" width="9.140625" style="282"/>
    <col min="18" max="18" width="14.85546875" style="283" customWidth="1"/>
    <col min="19" max="19" width="19.85546875" style="283" customWidth="1"/>
    <col min="20" max="16384" width="9.140625" style="282"/>
  </cols>
  <sheetData>
    <row r="1" spans="1:22" ht="20.100000000000001" customHeight="1" x14ac:dyDescent="0.25">
      <c r="A1" s="356" t="s">
        <v>167</v>
      </c>
      <c r="B1" s="357"/>
      <c r="C1" s="357" t="s">
        <v>148</v>
      </c>
      <c r="D1" s="357"/>
      <c r="E1" s="357"/>
      <c r="F1" s="357"/>
      <c r="G1" s="357"/>
      <c r="H1" s="357"/>
      <c r="I1" s="357"/>
      <c r="J1" s="357"/>
      <c r="K1" s="358" t="s">
        <v>166</v>
      </c>
      <c r="L1" s="357"/>
      <c r="M1" s="357"/>
      <c r="N1" s="357"/>
      <c r="O1" s="357"/>
      <c r="P1" s="359" t="s">
        <v>143</v>
      </c>
    </row>
    <row r="2" spans="1:22" ht="20.100000000000001" customHeight="1" x14ac:dyDescent="0.25">
      <c r="A2" s="356" t="s">
        <v>142</v>
      </c>
      <c r="B2" s="357"/>
      <c r="C2" s="357"/>
      <c r="D2" s="357"/>
      <c r="E2" s="357"/>
      <c r="F2" s="357"/>
      <c r="G2" s="357"/>
      <c r="H2" s="357"/>
      <c r="I2" s="357"/>
      <c r="J2" s="357"/>
      <c r="K2" s="358"/>
      <c r="L2" s="357"/>
      <c r="M2" s="357"/>
      <c r="N2" s="357"/>
      <c r="O2" s="357"/>
      <c r="P2" s="359"/>
    </row>
    <row r="3" spans="1:22" ht="18" customHeight="1" x14ac:dyDescent="0.25">
      <c r="B3" s="357"/>
      <c r="C3" s="357"/>
      <c r="D3" s="357"/>
      <c r="E3" s="357"/>
      <c r="F3" s="357"/>
      <c r="G3" s="357"/>
      <c r="H3" s="357"/>
      <c r="I3" s="357"/>
      <c r="J3" s="357"/>
      <c r="K3" s="355"/>
      <c r="L3" s="357"/>
      <c r="M3" s="357"/>
      <c r="N3" s="357"/>
      <c r="O3" s="357"/>
      <c r="P3" s="357"/>
    </row>
    <row r="4" spans="1:22" ht="15.95" customHeight="1" x14ac:dyDescent="0.2">
      <c r="A4" s="301"/>
      <c r="B4" s="300"/>
      <c r="C4" s="300"/>
      <c r="D4" s="300"/>
      <c r="E4" s="300"/>
      <c r="F4" s="300"/>
      <c r="G4" s="300"/>
      <c r="H4" s="300"/>
      <c r="I4" s="301"/>
      <c r="J4" s="301"/>
      <c r="K4" s="301"/>
      <c r="L4" s="301"/>
      <c r="M4" s="301"/>
      <c r="N4" s="471"/>
      <c r="O4" s="472"/>
      <c r="P4" s="473"/>
    </row>
    <row r="5" spans="1:22" ht="15.95" customHeight="1" thickBot="1" x14ac:dyDescent="0.25">
      <c r="A5" s="302"/>
      <c r="B5" s="303"/>
      <c r="C5" s="303"/>
      <c r="D5" s="303"/>
      <c r="E5" s="303"/>
      <c r="F5" s="303"/>
      <c r="G5" s="303"/>
      <c r="H5" s="303"/>
      <c r="I5" s="303"/>
      <c r="J5" s="303"/>
      <c r="K5" s="304"/>
      <c r="L5" s="303"/>
      <c r="M5" s="303"/>
      <c r="N5" s="474"/>
      <c r="O5" s="475"/>
      <c r="P5" s="476"/>
    </row>
    <row r="6" spans="1:22" ht="36" customHeight="1" thickBot="1" x14ac:dyDescent="0.25">
      <c r="A6" s="521" t="s">
        <v>71</v>
      </c>
      <c r="B6" s="522"/>
      <c r="C6" s="522"/>
      <c r="D6" s="522"/>
      <c r="E6" s="522"/>
      <c r="F6" s="522"/>
      <c r="G6" s="522"/>
      <c r="H6" s="522"/>
      <c r="I6" s="522"/>
      <c r="J6" s="522"/>
      <c r="K6" s="522"/>
      <c r="L6" s="522"/>
      <c r="M6" s="522"/>
      <c r="N6" s="522"/>
      <c r="O6" s="522"/>
      <c r="P6" s="523"/>
      <c r="R6" s="284" t="s">
        <v>78</v>
      </c>
    </row>
    <row r="7" spans="1:22" ht="18" customHeight="1" x14ac:dyDescent="0.2">
      <c r="A7" s="524" t="s">
        <v>66</v>
      </c>
      <c r="B7" s="526" t="s">
        <v>65</v>
      </c>
      <c r="C7" s="532" t="s">
        <v>147</v>
      </c>
      <c r="D7" s="533"/>
      <c r="E7" s="534"/>
      <c r="F7" s="532" t="s">
        <v>147</v>
      </c>
      <c r="G7" s="535"/>
      <c r="H7" s="536"/>
      <c r="I7" s="526" t="s">
        <v>12</v>
      </c>
      <c r="J7" s="526" t="s">
        <v>67</v>
      </c>
      <c r="K7" s="526" t="s">
        <v>16</v>
      </c>
      <c r="L7" s="528" t="s">
        <v>82</v>
      </c>
      <c r="M7" s="526" t="s">
        <v>68</v>
      </c>
      <c r="N7" s="526" t="s">
        <v>83</v>
      </c>
      <c r="O7" s="526" t="s">
        <v>69</v>
      </c>
      <c r="P7" s="530" t="s">
        <v>84</v>
      </c>
      <c r="R7" s="381"/>
    </row>
    <row r="8" spans="1:22" ht="18" customHeight="1" thickBot="1" x14ac:dyDescent="0.25">
      <c r="A8" s="525"/>
      <c r="B8" s="527"/>
      <c r="C8" s="486" t="s">
        <v>144</v>
      </c>
      <c r="D8" s="486" t="s">
        <v>145</v>
      </c>
      <c r="E8" s="486" t="s">
        <v>146</v>
      </c>
      <c r="F8" s="486" t="s">
        <v>355</v>
      </c>
      <c r="G8" s="486" t="s">
        <v>368</v>
      </c>
      <c r="H8" s="486" t="s">
        <v>369</v>
      </c>
      <c r="I8" s="527"/>
      <c r="J8" s="527"/>
      <c r="K8" s="527"/>
      <c r="L8" s="529"/>
      <c r="M8" s="527"/>
      <c r="N8" s="527"/>
      <c r="O8" s="527"/>
      <c r="P8" s="531"/>
      <c r="R8" s="285" t="s">
        <v>79</v>
      </c>
    </row>
    <row r="9" spans="1:22" ht="18" customHeight="1" x14ac:dyDescent="0.2">
      <c r="A9" s="487"/>
      <c r="B9" s="488"/>
      <c r="C9" s="488"/>
      <c r="D9" s="488"/>
      <c r="E9" s="488"/>
      <c r="F9" s="489"/>
      <c r="G9" s="489"/>
      <c r="H9" s="489"/>
      <c r="I9" s="490"/>
      <c r="J9" s="488"/>
      <c r="K9" s="491"/>
      <c r="L9" s="492"/>
      <c r="M9" s="493"/>
      <c r="N9" s="493"/>
      <c r="O9" s="493"/>
      <c r="P9" s="494"/>
      <c r="R9" s="285"/>
    </row>
    <row r="10" spans="1:22" ht="18" customHeight="1" x14ac:dyDescent="0.2">
      <c r="A10" s="495" t="str">
        <f>LEFT('STR REMOVED'!I1,3)</f>
        <v>202</v>
      </c>
      <c r="B10" s="488" t="str">
        <f>RIGHT('STR REMOVED'!I1,5)</f>
        <v>11203</v>
      </c>
      <c r="C10" s="496"/>
      <c r="D10" s="497"/>
      <c r="E10" s="497"/>
      <c r="F10" s="498" t="str">
        <f>O10</f>
        <v>LS</v>
      </c>
      <c r="G10" s="499"/>
      <c r="H10" s="499"/>
      <c r="I10" s="498" t="str">
        <f>O10</f>
        <v>LS</v>
      </c>
      <c r="J10" s="488"/>
      <c r="K10" s="491" t="str">
        <f>'STR REMOVED'!C5</f>
        <v>PORTIONS OF STRUCTURE REMOVED, OVER 20 FOOT SPAN, AS PER PLAN</v>
      </c>
      <c r="L10" s="493"/>
      <c r="M10" s="493"/>
      <c r="N10" s="493"/>
      <c r="O10" s="493" t="str">
        <f>'STR REMOVED'!L48</f>
        <v>LS</v>
      </c>
      <c r="P10" s="494"/>
      <c r="R10" s="286">
        <f>'STR REMOVED'!Y14</f>
        <v>417300</v>
      </c>
      <c r="V10" s="282" t="str">
        <f>A10&amp;"E"&amp;B10</f>
        <v>202E11203</v>
      </c>
    </row>
    <row r="11" spans="1:22" ht="18" customHeight="1" x14ac:dyDescent="0.2">
      <c r="A11" s="495" t="str">
        <f>LEFT('APPR SLAB REMOVED'!I1,3)</f>
        <v>202</v>
      </c>
      <c r="B11" s="500" t="str">
        <f>RIGHT('APPR SLAB REMOVED'!I1,5)</f>
        <v>22900</v>
      </c>
      <c r="C11" s="498"/>
      <c r="D11" s="500"/>
      <c r="E11" s="500"/>
      <c r="F11" s="498">
        <f>SUM(L11:O11)</f>
        <v>268</v>
      </c>
      <c r="G11" s="501"/>
      <c r="H11" s="501"/>
      <c r="I11" s="498">
        <f>SUM(L11:O11)</f>
        <v>268</v>
      </c>
      <c r="J11" s="500" t="str">
        <f>'APPR SLAB REMOVED'!L5</f>
        <v>SY</v>
      </c>
      <c r="K11" s="502" t="str">
        <f>'APPR SLAB REMOVED'!C5</f>
        <v>APPROACH SLAB REMOVED</v>
      </c>
      <c r="L11" s="503"/>
      <c r="M11" s="503"/>
      <c r="N11" s="503"/>
      <c r="O11" s="503">
        <f>'APPR SLAB REMOVED'!L48</f>
        <v>268</v>
      </c>
      <c r="P11" s="504"/>
      <c r="R11" s="286"/>
      <c r="V11" s="282" t="str">
        <f>A11&amp;"E"&amp;B11</f>
        <v>202E22900</v>
      </c>
    </row>
    <row r="12" spans="1:22" ht="18" customHeight="1" x14ac:dyDescent="0.2">
      <c r="A12" s="495" t="str">
        <f>LEFT('VPL REMOVED'!I1,3)</f>
        <v>202</v>
      </c>
      <c r="B12" s="500" t="str">
        <f>RIGHT('VPL REMOVED'!I1,5)</f>
        <v>75264</v>
      </c>
      <c r="C12" s="498"/>
      <c r="D12" s="500"/>
      <c r="E12" s="500"/>
      <c r="F12" s="498">
        <f>SUM(L12:O12)</f>
        <v>574</v>
      </c>
      <c r="G12" s="501"/>
      <c r="H12" s="501"/>
      <c r="I12" s="498">
        <f t="shared" ref="I12:I65" si="0">SUM(L12:O12)</f>
        <v>574</v>
      </c>
      <c r="J12" s="500" t="str">
        <f>'VPL REMOVED'!L5</f>
        <v>FT</v>
      </c>
      <c r="K12" s="502" t="str">
        <f>'VPL REMOVED'!C5</f>
        <v>VANDAL PROTECTION FENCE REMOVED FOR STORAGE</v>
      </c>
      <c r="L12" s="503"/>
      <c r="M12" s="503"/>
      <c r="N12" s="503"/>
      <c r="O12" s="503">
        <f>'VPL REMOVED'!L48</f>
        <v>574</v>
      </c>
      <c r="P12" s="504"/>
      <c r="R12" s="286"/>
      <c r="V12" s="282" t="str">
        <f>A12&amp;"E"&amp;B12</f>
        <v>202E75264</v>
      </c>
    </row>
    <row r="13" spans="1:22" ht="18" customHeight="1" x14ac:dyDescent="0.2">
      <c r="A13" s="495"/>
      <c r="B13" s="500"/>
      <c r="C13" s="496"/>
      <c r="D13" s="497"/>
      <c r="E13" s="497"/>
      <c r="F13" s="498"/>
      <c r="G13" s="500"/>
      <c r="H13" s="501"/>
      <c r="I13" s="498"/>
      <c r="J13" s="500"/>
      <c r="K13" s="502"/>
      <c r="L13" s="503"/>
      <c r="M13" s="503"/>
      <c r="N13" s="503"/>
      <c r="O13" s="503"/>
      <c r="P13" s="504"/>
      <c r="R13" s="286"/>
    </row>
    <row r="14" spans="1:22" ht="18" customHeight="1" x14ac:dyDescent="0.2">
      <c r="A14" s="495" t="str">
        <f>LEFT('EXC. BRACING'!I1,3)</f>
        <v>503</v>
      </c>
      <c r="B14" s="500" t="str">
        <f>RIGHT('EXC. BRACING'!I1,5)</f>
        <v>11101</v>
      </c>
      <c r="C14" s="496"/>
      <c r="D14" s="497"/>
      <c r="E14" s="497"/>
      <c r="F14" s="498" t="str">
        <f>O14</f>
        <v>LS</v>
      </c>
      <c r="G14" s="500"/>
      <c r="H14" s="501"/>
      <c r="I14" s="498" t="str">
        <f>O14</f>
        <v>LS</v>
      </c>
      <c r="J14" s="505"/>
      <c r="K14" s="502" t="str">
        <f>'EXC. BRACING'!C5</f>
        <v>COFFERDAMS AND EXCAVATION BRACING, AS PER PLAN</v>
      </c>
      <c r="L14" s="503"/>
      <c r="M14" s="503"/>
      <c r="N14" s="503"/>
      <c r="O14" s="503" t="str">
        <f>'EXC. BRACING'!L48</f>
        <v>LS</v>
      </c>
      <c r="P14" s="504"/>
      <c r="R14" s="286">
        <v>25000</v>
      </c>
      <c r="V14" s="282" t="str">
        <f>A14&amp;"E"&amp;B14</f>
        <v>503E11101</v>
      </c>
    </row>
    <row r="15" spans="1:22" ht="18" customHeight="1" x14ac:dyDescent="0.2">
      <c r="A15" s="495"/>
      <c r="B15" s="500"/>
      <c r="C15" s="496"/>
      <c r="D15" s="497"/>
      <c r="E15" s="497"/>
      <c r="F15" s="498"/>
      <c r="G15" s="500"/>
      <c r="H15" s="501"/>
      <c r="I15" s="498"/>
      <c r="J15" s="505"/>
      <c r="K15" s="502"/>
      <c r="L15" s="503"/>
      <c r="M15" s="503"/>
      <c r="N15" s="503"/>
      <c r="O15" s="503"/>
      <c r="P15" s="504"/>
      <c r="R15" s="286"/>
    </row>
    <row r="16" spans="1:22" ht="18" customHeight="1" x14ac:dyDescent="0.2">
      <c r="A16" s="495" t="str">
        <f>LEFT(REBAR!I1,3)</f>
        <v>509</v>
      </c>
      <c r="B16" s="500" t="str">
        <f>RIGHT(REBAR!I1,5)</f>
        <v>10000</v>
      </c>
      <c r="C16" s="498"/>
      <c r="D16" s="500"/>
      <c r="E16" s="500"/>
      <c r="F16" s="498">
        <f>SUM(L16:O16)</f>
        <v>175393</v>
      </c>
      <c r="G16" s="501"/>
      <c r="H16" s="501"/>
      <c r="I16" s="498">
        <f t="shared" si="0"/>
        <v>175393</v>
      </c>
      <c r="J16" s="500" t="str">
        <f>REBAR!L5</f>
        <v>LB</v>
      </c>
      <c r="K16" s="502" t="str">
        <f>REBAR!C5</f>
        <v>EPOXY COATED STEEL REINFORCEMENT</v>
      </c>
      <c r="L16" s="503">
        <f>REBAR!G13</f>
        <v>3967</v>
      </c>
      <c r="M16" s="503">
        <f>REBAR!G14</f>
        <v>2181</v>
      </c>
      <c r="N16" s="503">
        <f>REBAR!G16+REBAR!G17</f>
        <v>169245</v>
      </c>
      <c r="O16" s="503"/>
      <c r="P16" s="504"/>
      <c r="R16" s="286"/>
      <c r="V16" s="282" t="str">
        <f>A16&amp;"E"&amp;B16</f>
        <v>509E10000</v>
      </c>
    </row>
    <row r="17" spans="1:22" ht="18" customHeight="1" x14ac:dyDescent="0.2">
      <c r="A17" s="495"/>
      <c r="B17" s="500"/>
      <c r="C17" s="498"/>
      <c r="D17" s="500"/>
      <c r="E17" s="500"/>
      <c r="F17" s="498"/>
      <c r="G17" s="501"/>
      <c r="H17" s="501"/>
      <c r="I17" s="498"/>
      <c r="J17" s="500"/>
      <c r="K17" s="502"/>
      <c r="L17" s="503"/>
      <c r="M17" s="503"/>
      <c r="N17" s="503"/>
      <c r="O17" s="503"/>
      <c r="P17" s="504"/>
      <c r="R17" s="286"/>
      <c r="V17" s="282" t="str">
        <f>A17&amp;"E"&amp;B17</f>
        <v>E</v>
      </c>
    </row>
    <row r="18" spans="1:22" ht="18" customHeight="1" x14ac:dyDescent="0.2">
      <c r="A18" s="495" t="str">
        <f>LEFT(DOWEL!I1,3)</f>
        <v>510</v>
      </c>
      <c r="B18" s="500" t="str">
        <f>RIGHT(DOWEL!I1,5)</f>
        <v>10001</v>
      </c>
      <c r="C18" s="498"/>
      <c r="D18" s="500"/>
      <c r="E18" s="500"/>
      <c r="F18" s="498">
        <f>SUM(L18:O18)</f>
        <v>549</v>
      </c>
      <c r="G18" s="501"/>
      <c r="H18" s="501"/>
      <c r="I18" s="498">
        <f t="shared" si="0"/>
        <v>549</v>
      </c>
      <c r="J18" s="500" t="str">
        <f>DOWEL!L5</f>
        <v>EACH</v>
      </c>
      <c r="K18" s="502" t="str">
        <f>DOWEL!C5</f>
        <v>DOWEL HOLES WITH NONSHRINK, NONMETALLIC GROUT, AS PER PLAN</v>
      </c>
      <c r="L18" s="503">
        <f>DOWEL!K13+DOWEL!K23+DOWEL!K28</f>
        <v>321</v>
      </c>
      <c r="M18" s="503">
        <f>DOWEL!K18</f>
        <v>228</v>
      </c>
      <c r="N18" s="503"/>
      <c r="O18" s="503"/>
      <c r="P18" s="504"/>
      <c r="R18" s="286"/>
    </row>
    <row r="19" spans="1:22" ht="18" customHeight="1" x14ac:dyDescent="0.2">
      <c r="A19" s="495"/>
      <c r="B19" s="500"/>
      <c r="C19" s="498"/>
      <c r="D19" s="500"/>
      <c r="E19" s="500"/>
      <c r="F19" s="498"/>
      <c r="G19" s="501"/>
      <c r="H19" s="501"/>
      <c r="I19" s="498"/>
      <c r="J19" s="500"/>
      <c r="K19" s="502"/>
      <c r="L19" s="503"/>
      <c r="M19" s="503"/>
      <c r="N19" s="503"/>
      <c r="O19" s="503"/>
      <c r="P19" s="504"/>
      <c r="R19" s="286"/>
    </row>
    <row r="20" spans="1:22" ht="18" customHeight="1" x14ac:dyDescent="0.2">
      <c r="A20" s="495" t="str">
        <f>LEFT('DIAPHRAGM GUIDE'!I1,3)</f>
        <v>511</v>
      </c>
      <c r="B20" s="500" t="str">
        <f>RIGHT('DIAPHRAGM GUIDE'!I1,5)</f>
        <v>33500</v>
      </c>
      <c r="C20" s="498"/>
      <c r="D20" s="500"/>
      <c r="E20" s="500"/>
      <c r="F20" s="498">
        <f>SUM(L20:O20)</f>
        <v>4</v>
      </c>
      <c r="G20" s="501"/>
      <c r="H20" s="501"/>
      <c r="I20" s="498">
        <f t="shared" si="0"/>
        <v>4</v>
      </c>
      <c r="J20" s="500" t="str">
        <f>'DIAPHRAGM GUIDE'!L5</f>
        <v>EACH</v>
      </c>
      <c r="K20" s="502" t="str">
        <f>'DIAPHRAGM GUIDE'!C5</f>
        <v>SEMI-INTEGRAL DIAPHRAGM GUIDE</v>
      </c>
      <c r="L20" s="503">
        <f>'DIAPHRAGM GUIDE'!L44</f>
        <v>4</v>
      </c>
      <c r="M20" s="503"/>
      <c r="N20" s="503"/>
      <c r="O20" s="503"/>
      <c r="P20" s="504"/>
      <c r="R20" s="286"/>
      <c r="V20" s="282" t="str">
        <f>A20&amp;"E"&amp;B20</f>
        <v>511E33500</v>
      </c>
    </row>
    <row r="21" spans="1:22" ht="18" customHeight="1" x14ac:dyDescent="0.2">
      <c r="A21" s="495" t="str">
        <f>LEFT('DECK CONC.'!I1,3)</f>
        <v>511</v>
      </c>
      <c r="B21" s="500" t="str">
        <f>RIGHT('DECK CONC.'!I1,5)</f>
        <v>34447</v>
      </c>
      <c r="C21" s="498"/>
      <c r="D21" s="500"/>
      <c r="E21" s="500"/>
      <c r="F21" s="498">
        <f>SUM(L21:O21)</f>
        <v>561.93665709876541</v>
      </c>
      <c r="G21" s="501"/>
      <c r="H21" s="501"/>
      <c r="I21" s="498">
        <f t="shared" si="0"/>
        <v>561.93665709876541</v>
      </c>
      <c r="J21" s="500" t="str">
        <f>'DECK CONC.'!L5</f>
        <v>CY</v>
      </c>
      <c r="K21" s="502" t="str">
        <f>'DECK CONC.'!C5</f>
        <v>CLASS QC2 CONCRETE WITH QC/QA, BRIDGE DECK, AS PER PLAN</v>
      </c>
      <c r="L21" s="503"/>
      <c r="M21" s="503"/>
      <c r="N21" s="503">
        <f>'DECK CONC.'!L42</f>
        <v>561.93665709876541</v>
      </c>
      <c r="O21" s="503"/>
      <c r="P21" s="504"/>
      <c r="R21" s="286"/>
      <c r="V21" s="282" t="str">
        <f>A21&amp;"E"&amp;B21</f>
        <v>511E34447</v>
      </c>
    </row>
    <row r="22" spans="1:22" ht="18" customHeight="1" x14ac:dyDescent="0.2">
      <c r="A22" s="495" t="str">
        <f>LEFT(PARAPET!I1,3)</f>
        <v>511</v>
      </c>
      <c r="B22" s="500" t="str">
        <f>RIGHT(PARAPET!I1,5)</f>
        <v>34450</v>
      </c>
      <c r="C22" s="498"/>
      <c r="D22" s="500"/>
      <c r="E22" s="500"/>
      <c r="F22" s="498">
        <f>SUM(L22:O22)</f>
        <v>85</v>
      </c>
      <c r="G22" s="501"/>
      <c r="H22" s="501"/>
      <c r="I22" s="498">
        <f t="shared" si="0"/>
        <v>85</v>
      </c>
      <c r="J22" s="500" t="str">
        <f>PARAPET!L5</f>
        <v>CY</v>
      </c>
      <c r="K22" s="502" t="str">
        <f>PARAPET!C5</f>
        <v>CLASS QC2 CONCRETE WITH QC/QA, BRIDGE DECK (PARAPET)</v>
      </c>
      <c r="L22" s="503"/>
      <c r="M22" s="503"/>
      <c r="N22" s="503">
        <f>PARAPET!L47</f>
        <v>85</v>
      </c>
      <c r="O22" s="503"/>
      <c r="P22" s="504"/>
      <c r="R22" s="287"/>
      <c r="V22" s="282" t="str">
        <f>A22&amp;"E"&amp;B22</f>
        <v>511E34450</v>
      </c>
    </row>
    <row r="23" spans="1:22" ht="18" customHeight="1" x14ac:dyDescent="0.2">
      <c r="A23" s="495"/>
      <c r="B23" s="500"/>
      <c r="C23" s="498"/>
      <c r="D23" s="500"/>
      <c r="E23" s="500"/>
      <c r="F23" s="498"/>
      <c r="G23" s="501"/>
      <c r="H23" s="501"/>
      <c r="I23" s="498"/>
      <c r="J23" s="500"/>
      <c r="K23" s="502"/>
      <c r="L23" s="503"/>
      <c r="M23" s="503"/>
      <c r="N23" s="503"/>
      <c r="O23" s="503"/>
      <c r="P23" s="504"/>
      <c r="R23" s="287"/>
    </row>
    <row r="24" spans="1:22" ht="18" customHeight="1" x14ac:dyDescent="0.25">
      <c r="A24" s="495" t="str">
        <f>LEFT('PIER CAP'!I1,3)</f>
        <v>511</v>
      </c>
      <c r="B24" s="500" t="str">
        <f>RIGHT('PIER CAP'!I1,5)</f>
        <v>42510</v>
      </c>
      <c r="C24" s="498"/>
      <c r="D24" s="500"/>
      <c r="E24" s="500"/>
      <c r="F24" s="498">
        <f>SUM(L24:O24)</f>
        <v>22</v>
      </c>
      <c r="G24" s="501"/>
      <c r="H24" s="501"/>
      <c r="I24" s="498">
        <f t="shared" si="0"/>
        <v>22</v>
      </c>
      <c r="J24" s="500" t="str">
        <f>'PIER CAP'!L5</f>
        <v>CY</v>
      </c>
      <c r="K24" s="502" t="str">
        <f>'PIER CAP'!C5</f>
        <v>CLASS QC1 CONCRETE, PIER CAP</v>
      </c>
      <c r="L24" s="506"/>
      <c r="M24" s="503">
        <f>'PIER CAP'!L48</f>
        <v>22</v>
      </c>
      <c r="N24" s="503"/>
      <c r="O24" s="503"/>
      <c r="P24" s="504"/>
      <c r="R24" s="286"/>
      <c r="V24" s="282" t="str">
        <f>A24&amp;"E"&amp;B24</f>
        <v>511E42510</v>
      </c>
    </row>
    <row r="25" spans="1:22" ht="18" customHeight="1" x14ac:dyDescent="0.25">
      <c r="A25" s="495" t="str">
        <f>LEFT(ABUTM.!I1,3)</f>
        <v>511</v>
      </c>
      <c r="B25" s="500" t="str">
        <f>RIGHT(ABUTM.!I1,5)</f>
        <v>45710</v>
      </c>
      <c r="C25" s="498"/>
      <c r="D25" s="500"/>
      <c r="E25" s="500"/>
      <c r="F25" s="498">
        <f>SUM(L25:O25)</f>
        <v>29.717766222222224</v>
      </c>
      <c r="G25" s="501"/>
      <c r="H25" s="501"/>
      <c r="I25" s="498">
        <f t="shared" si="0"/>
        <v>29.717766222222224</v>
      </c>
      <c r="J25" s="500" t="str">
        <f>ABUTM.!L5</f>
        <v>CY</v>
      </c>
      <c r="K25" s="502" t="str">
        <f>ABUTM.!C5</f>
        <v>CLASS QC1 CONCRETE, ABUTMENT</v>
      </c>
      <c r="L25" s="503">
        <f>ABUTM.!L47</f>
        <v>29.717766222222224</v>
      </c>
      <c r="M25" s="506"/>
      <c r="N25" s="503"/>
      <c r="O25" s="503"/>
      <c r="P25" s="504"/>
      <c r="R25" s="286"/>
      <c r="V25" s="282" t="str">
        <f>A25&amp;"E"&amp;B25</f>
        <v>511E45710</v>
      </c>
    </row>
    <row r="26" spans="1:22" ht="18" customHeight="1" x14ac:dyDescent="0.2">
      <c r="A26" s="495" t="str">
        <f>LEFT('SIDEWALK CONC.'!I1,3)</f>
        <v>511</v>
      </c>
      <c r="B26" s="500" t="str">
        <f>RIGHT('SIDEWALK CONC.'!I1,5)</f>
        <v>51512</v>
      </c>
      <c r="C26" s="498"/>
      <c r="D26" s="500"/>
      <c r="E26" s="500"/>
      <c r="F26" s="498">
        <f>SUM(L26:O26)</f>
        <v>140</v>
      </c>
      <c r="G26" s="501"/>
      <c r="H26" s="501"/>
      <c r="I26" s="498">
        <f>SUM(L26:O26)</f>
        <v>140</v>
      </c>
      <c r="J26" s="500" t="str">
        <f>'SIDEWALK CONC.'!L5</f>
        <v>CY</v>
      </c>
      <c r="K26" s="502" t="str">
        <f>'SIDEWALK CONC.'!C5</f>
        <v>CLASS QC2 CONCRETE WITH QC/QA, SIDEWALK</v>
      </c>
      <c r="L26" s="503"/>
      <c r="M26" s="503"/>
      <c r="N26" s="503">
        <f>'SIDEWALK CONC.'!L48</f>
        <v>140</v>
      </c>
      <c r="O26" s="503"/>
      <c r="P26" s="504"/>
      <c r="R26" s="286"/>
      <c r="V26" s="282" t="str">
        <f>A26&amp;"E"&amp;B26</f>
        <v>511E51512</v>
      </c>
    </row>
    <row r="27" spans="1:22" ht="18" customHeight="1" x14ac:dyDescent="0.2">
      <c r="A27" s="495" t="str">
        <f>LEFT('SLEEPER SLAB SUPPORT CONC.'!I1,3)</f>
        <v>511</v>
      </c>
      <c r="B27" s="500" t="str">
        <f>RIGHT('SLEEPER SLAB SUPPORT CONC.'!I1,5)</f>
        <v>53012</v>
      </c>
      <c r="C27" s="498"/>
      <c r="D27" s="500"/>
      <c r="E27" s="500"/>
      <c r="F27" s="498"/>
      <c r="G27" s="498"/>
      <c r="H27" s="498">
        <f>O27</f>
        <v>4</v>
      </c>
      <c r="I27" s="498">
        <f>SUM(L27:O27)</f>
        <v>4</v>
      </c>
      <c r="J27" s="500" t="str">
        <f>'SLEEPER SLAB SUPPORT CONC.'!L5</f>
        <v>CY</v>
      </c>
      <c r="K27" s="502" t="str">
        <f>'SLEEPER SLAB SUPPORT CONC.'!C5</f>
        <v>CLASS QC2 CONCRETE, MISC.: SLEEPER SLAB SUPPORT CONCRETE</v>
      </c>
      <c r="L27" s="503"/>
      <c r="M27" s="503"/>
      <c r="N27" s="503"/>
      <c r="O27" s="503">
        <f>'SLEEPER SLAB SUPPORT CONC.'!L48</f>
        <v>4</v>
      </c>
      <c r="P27" s="504"/>
      <c r="R27" s="286"/>
    </row>
    <row r="28" spans="1:22" ht="18" customHeight="1" x14ac:dyDescent="0.2">
      <c r="A28" s="495" t="str">
        <f>LEFT('PARAPET LETTERING'!I1,3)</f>
        <v>511</v>
      </c>
      <c r="B28" s="500" t="str">
        <f>RIGHT('PARAPET LETTERING'!I1,5)</f>
        <v>81200</v>
      </c>
      <c r="C28" s="498"/>
      <c r="D28" s="500"/>
      <c r="E28" s="500"/>
      <c r="F28" s="498"/>
      <c r="G28" s="498" t="str">
        <f>N28</f>
        <v>LS</v>
      </c>
      <c r="H28" s="498"/>
      <c r="I28" s="498" t="str">
        <f>N28</f>
        <v>LS</v>
      </c>
      <c r="J28" s="500"/>
      <c r="K28" s="502" t="str">
        <f>'PARAPET LETTERING'!C5</f>
        <v>CONCRETE, MISC.: PARAPET LETTERING</v>
      </c>
      <c r="L28" s="503"/>
      <c r="M28" s="503"/>
      <c r="N28" s="503" t="str">
        <f>'PARAPET LETTERING'!L5</f>
        <v>LS</v>
      </c>
      <c r="O28" s="503"/>
      <c r="P28" s="504"/>
      <c r="R28" s="286"/>
    </row>
    <row r="29" spans="1:22" ht="18" customHeight="1" x14ac:dyDescent="0.2">
      <c r="A29" s="495"/>
      <c r="B29" s="500"/>
      <c r="C29" s="498"/>
      <c r="D29" s="500"/>
      <c r="E29" s="500"/>
      <c r="F29" s="498"/>
      <c r="G29" s="501"/>
      <c r="H29" s="501"/>
      <c r="I29" s="498"/>
      <c r="J29" s="500"/>
      <c r="K29" s="502"/>
      <c r="L29" s="503"/>
      <c r="M29" s="503"/>
      <c r="N29" s="503"/>
      <c r="O29" s="503"/>
      <c r="P29" s="504"/>
      <c r="R29" s="286"/>
    </row>
    <row r="30" spans="1:22" ht="18" customHeight="1" x14ac:dyDescent="0.2">
      <c r="A30" s="495" t="str">
        <f>LEFT('NON EPOXY SEALER'!I1,3)</f>
        <v>512</v>
      </c>
      <c r="B30" s="500" t="str">
        <f>RIGHT('NON EPOXY SEALER'!I1,5)</f>
        <v>10050</v>
      </c>
      <c r="C30" s="498"/>
      <c r="D30" s="500"/>
      <c r="E30" s="500"/>
      <c r="F30" s="498">
        <f>SUM(L30:O30)</f>
        <v>492.05203703703705</v>
      </c>
      <c r="G30" s="501"/>
      <c r="H30" s="501"/>
      <c r="I30" s="498">
        <f>SUM(L30:O30)</f>
        <v>492.05203703703705</v>
      </c>
      <c r="J30" s="500" t="str">
        <f>'NON EPOXY SEALER'!L5</f>
        <v>SY</v>
      </c>
      <c r="K30" s="502" t="str">
        <f>'NON EPOXY SEALER'!C5</f>
        <v>SEALING OF CONCRETE SURFACES (NON-EPOXY)</v>
      </c>
      <c r="L30" s="503"/>
      <c r="M30" s="503"/>
      <c r="N30" s="503">
        <f>'NON EPOXY SEALER'!L53</f>
        <v>492.05203703703705</v>
      </c>
      <c r="O30" s="503"/>
      <c r="P30" s="504"/>
      <c r="R30" s="286"/>
    </row>
    <row r="31" spans="1:22" ht="18" customHeight="1" x14ac:dyDescent="0.2">
      <c r="A31" s="495" t="str">
        <f>LEFT('EPOXY SEALING'!I1,3)</f>
        <v>512</v>
      </c>
      <c r="B31" s="500" t="str">
        <f>RIGHT('EPOXY SEALING'!I1,5)</f>
        <v>10100</v>
      </c>
      <c r="C31" s="498"/>
      <c r="D31" s="500"/>
      <c r="E31" s="500"/>
      <c r="F31" s="498">
        <f>SUM(L31:O31)</f>
        <v>1270.9227346958046</v>
      </c>
      <c r="G31" s="501"/>
      <c r="H31" s="501"/>
      <c r="I31" s="498">
        <f>SUM(L31:O31)</f>
        <v>1270.9227346958046</v>
      </c>
      <c r="J31" s="500" t="str">
        <f>'EPOXY SEALING'!L5</f>
        <v>SY</v>
      </c>
      <c r="K31" s="502" t="str">
        <f>'EPOXY SEALING'!C5</f>
        <v>SEALING OF CONCRETE SURFACES (EPOXY-URETHANE)</v>
      </c>
      <c r="L31" s="503">
        <f>'EPOXY SEALING'!K83</f>
        <v>84.9861111111111</v>
      </c>
      <c r="M31" s="503">
        <f>'EPOXY SEALING'!K34</f>
        <v>545.56580599752692</v>
      </c>
      <c r="N31" s="503">
        <f>'EPOXY SEALING'!K116</f>
        <v>640.3708175871667</v>
      </c>
      <c r="O31" s="503"/>
      <c r="P31" s="504"/>
      <c r="R31" s="286"/>
    </row>
    <row r="32" spans="1:22" ht="18" customHeight="1" x14ac:dyDescent="0.2">
      <c r="A32" s="495" t="str">
        <f>LEFT(WATERPROOFING!I1,3)</f>
        <v>512</v>
      </c>
      <c r="B32" s="500" t="str">
        <f>RIGHT(WATERPROOFING!I1,5)</f>
        <v>33000</v>
      </c>
      <c r="C32" s="498"/>
      <c r="D32" s="500"/>
      <c r="E32" s="500"/>
      <c r="F32" s="498">
        <f>SUM(L32:O32)</f>
        <v>9.8333333333333321</v>
      </c>
      <c r="G32" s="501"/>
      <c r="H32" s="501"/>
      <c r="I32" s="498">
        <f>SUM(L32:O32)</f>
        <v>9.8333333333333321</v>
      </c>
      <c r="J32" s="500" t="str">
        <f>WATERPROOFING!L5</f>
        <v>SY</v>
      </c>
      <c r="K32" s="502" t="str">
        <f>WATERPROOFING!C5</f>
        <v>TYPE 2 WATERPROOFING</v>
      </c>
      <c r="L32" s="503">
        <f>WATERPROOFING!L54</f>
        <v>9.8333333333333321</v>
      </c>
      <c r="M32" s="503"/>
      <c r="N32" s="503"/>
      <c r="O32" s="503"/>
      <c r="P32" s="504"/>
      <c r="R32" s="286"/>
    </row>
    <row r="33" spans="1:22" ht="18" customHeight="1" x14ac:dyDescent="0.2">
      <c r="A33" s="495"/>
      <c r="B33" s="500"/>
      <c r="C33" s="498"/>
      <c r="D33" s="500"/>
      <c r="E33" s="500"/>
      <c r="F33" s="498"/>
      <c r="G33" s="501"/>
      <c r="H33" s="501"/>
      <c r="I33" s="498"/>
      <c r="J33" s="500"/>
      <c r="K33" s="502"/>
      <c r="L33" s="503"/>
      <c r="M33" s="503"/>
      <c r="N33" s="503"/>
      <c r="O33" s="503"/>
      <c r="P33" s="504"/>
      <c r="R33" s="286"/>
    </row>
    <row r="34" spans="1:22" ht="18" customHeight="1" x14ac:dyDescent="0.2">
      <c r="A34" s="495" t="str">
        <f>LEFT('SHEAR STUDS'!I1,3)</f>
        <v>513</v>
      </c>
      <c r="B34" s="500" t="str">
        <f>RIGHT('SHEAR STUDS'!I1,5)</f>
        <v>20000</v>
      </c>
      <c r="C34" s="503"/>
      <c r="D34" s="500"/>
      <c r="E34" s="500"/>
      <c r="F34" s="498">
        <f>SUM(L34:O34)</f>
        <v>6618</v>
      </c>
      <c r="G34" s="501"/>
      <c r="H34" s="501"/>
      <c r="I34" s="498">
        <f t="shared" si="0"/>
        <v>6618</v>
      </c>
      <c r="J34" s="500" t="str">
        <f>'SHEAR STUDS'!L5</f>
        <v>EACH</v>
      </c>
      <c r="K34" s="502" t="str">
        <f>'SHEAR STUDS'!C5</f>
        <v>WELDED STUD SHEAR CONNECTORS</v>
      </c>
      <c r="L34" s="507"/>
      <c r="M34" s="507"/>
      <c r="N34" s="507">
        <f>'SHEAR STUDS'!L49</f>
        <v>6618</v>
      </c>
      <c r="O34" s="507"/>
      <c r="P34" s="508"/>
      <c r="R34" s="286"/>
      <c r="V34" s="282" t="str">
        <f>A34&amp;"E"&amp;B34</f>
        <v>513E20000</v>
      </c>
    </row>
    <row r="35" spans="1:22" ht="18" customHeight="1" x14ac:dyDescent="0.2">
      <c r="A35" s="495" t="str">
        <f>LEFT('STEEL MEMBERS MISC'!I1,3)</f>
        <v>513</v>
      </c>
      <c r="B35" s="500" t="str">
        <f>RIGHT('STEEL MEMBERS MISC'!I1,5)</f>
        <v>90000</v>
      </c>
      <c r="C35" s="503"/>
      <c r="D35" s="500"/>
      <c r="E35" s="500"/>
      <c r="F35" s="498">
        <f>'STEEL MEMBERS MISC'!L53</f>
        <v>4144.3650129133648</v>
      </c>
      <c r="G35" s="498"/>
      <c r="H35" s="498">
        <f>'STEEL MEMBERS MISC'!K35</f>
        <v>2961.2999999999993</v>
      </c>
      <c r="I35" s="498">
        <f>SUM(F35:H35)</f>
        <v>7105.6650129133641</v>
      </c>
      <c r="J35" s="500" t="str">
        <f>'STEEL MEMBERS MISC'!L5</f>
        <v>LB</v>
      </c>
      <c r="K35" s="502" t="str">
        <f>'STEEL MEMBERS MISC'!C5</f>
        <v>STRUCTURAL STEEL, MISC.: ANGLES, CHANNELS, &amp; PLATES</v>
      </c>
      <c r="L35" s="507"/>
      <c r="M35" s="507"/>
      <c r="N35" s="507">
        <f>'STEEL MEMBERS MISC'!K28+'STEEL MEMBERS MISC'!K35+'STEEL MEMBERS MISC'!K39</f>
        <v>7105.665012913365</v>
      </c>
      <c r="O35" s="507"/>
      <c r="P35" s="508"/>
      <c r="R35" s="286"/>
      <c r="V35" s="282" t="str">
        <f>A35&amp;"E"&amp;B35</f>
        <v>513E90000</v>
      </c>
    </row>
    <row r="36" spans="1:22" ht="18" customHeight="1" x14ac:dyDescent="0.2">
      <c r="A36" s="495"/>
      <c r="B36" s="500"/>
      <c r="C36" s="503"/>
      <c r="D36" s="500"/>
      <c r="E36" s="500"/>
      <c r="F36" s="498"/>
      <c r="G36" s="501"/>
      <c r="H36" s="501"/>
      <c r="I36" s="498"/>
      <c r="J36" s="500"/>
      <c r="K36" s="502"/>
      <c r="L36" s="507"/>
      <c r="M36" s="507"/>
      <c r="N36" s="507"/>
      <c r="O36" s="507"/>
      <c r="P36" s="508"/>
      <c r="R36" s="286"/>
    </row>
    <row r="37" spans="1:22" ht="18" customHeight="1" x14ac:dyDescent="0.2">
      <c r="A37" s="495" t="str">
        <f>LEFT('BEAM END COATING'!I1,3)</f>
        <v>514</v>
      </c>
      <c r="B37" s="500" t="str">
        <f>RIGHT('BEAM END COATING'!I1,5)</f>
        <v>27700</v>
      </c>
      <c r="C37" s="503"/>
      <c r="D37" s="500"/>
      <c r="E37" s="500"/>
      <c r="F37" s="498">
        <f>SUM(L37:O37)</f>
        <v>428.59237510821356</v>
      </c>
      <c r="G37" s="501"/>
      <c r="H37" s="501"/>
      <c r="I37" s="498">
        <f t="shared" si="0"/>
        <v>428.59237510821356</v>
      </c>
      <c r="J37" s="500" t="str">
        <f>'BEAM END COATING'!L5</f>
        <v>SF</v>
      </c>
      <c r="K37" s="502" t="str">
        <f>'BEAM END COATING'!C5</f>
        <v>FIELD PAINTING, MISC.: COATING OF BEAM ENDS</v>
      </c>
      <c r="L37" s="507"/>
      <c r="M37" s="507"/>
      <c r="N37" s="507">
        <f>'BEAM END COATING'!L47</f>
        <v>428.59237510821356</v>
      </c>
      <c r="O37" s="507"/>
      <c r="P37" s="508"/>
      <c r="R37" s="286"/>
    </row>
    <row r="38" spans="1:22" ht="18" customHeight="1" x14ac:dyDescent="0.2">
      <c r="A38" s="495"/>
      <c r="B38" s="500"/>
      <c r="C38" s="503"/>
      <c r="D38" s="500"/>
      <c r="E38" s="500"/>
      <c r="F38" s="498"/>
      <c r="G38" s="501"/>
      <c r="H38" s="501"/>
      <c r="I38" s="498"/>
      <c r="J38" s="500"/>
      <c r="K38" s="502"/>
      <c r="L38" s="507"/>
      <c r="M38" s="507"/>
      <c r="N38" s="507"/>
      <c r="O38" s="507"/>
      <c r="P38" s="508"/>
      <c r="R38" s="286"/>
    </row>
    <row r="39" spans="1:22" ht="18" customHeight="1" x14ac:dyDescent="0.2">
      <c r="A39" s="495" t="str">
        <f>LEFT(ARMOR!I1,3)</f>
        <v>516</v>
      </c>
      <c r="B39" s="500" t="str">
        <f>RIGHT(ARMOR!I1,5)</f>
        <v>10011</v>
      </c>
      <c r="C39" s="503"/>
      <c r="D39" s="500"/>
      <c r="E39" s="500"/>
      <c r="F39" s="498">
        <f>SUM(L39:O39)</f>
        <v>138.5</v>
      </c>
      <c r="G39" s="501"/>
      <c r="H39" s="501"/>
      <c r="I39" s="498">
        <f t="shared" ref="I39" si="1">SUM(L39:O39)</f>
        <v>138.5</v>
      </c>
      <c r="J39" s="500" t="str">
        <f>ARMOR!L5</f>
        <v>FT</v>
      </c>
      <c r="K39" s="502" t="str">
        <f>ARMOR!C5</f>
        <v>ARMORLESS PREFORMED JOINT SEAL, AS PER PLAN</v>
      </c>
      <c r="L39" s="507"/>
      <c r="M39" s="507"/>
      <c r="N39" s="507"/>
      <c r="O39" s="507">
        <f>ARMOR!L51</f>
        <v>138.5</v>
      </c>
      <c r="P39" s="508"/>
      <c r="R39" s="286"/>
    </row>
    <row r="40" spans="1:22" ht="18" customHeight="1" x14ac:dyDescent="0.2">
      <c r="A40" s="495" t="str">
        <f>LEFT('SIDEWALK COVER PLATE'!I1,3)</f>
        <v>516</v>
      </c>
      <c r="B40" s="500" t="str">
        <f>RIGHT('SIDEWALK COVER PLATE'!I1,5)</f>
        <v>12310</v>
      </c>
      <c r="C40" s="503"/>
      <c r="D40" s="500"/>
      <c r="E40" s="500"/>
      <c r="F40" s="498">
        <f>SUM(L40:O40)</f>
        <v>288</v>
      </c>
      <c r="G40" s="501"/>
      <c r="H40" s="501"/>
      <c r="I40" s="498">
        <f t="shared" si="0"/>
        <v>288</v>
      </c>
      <c r="J40" s="500" t="str">
        <f>'SIDEWALK COVER PLATE'!L5</f>
        <v>LB</v>
      </c>
      <c r="K40" s="502" t="str">
        <f>'SIDEWALK COVER PLATE'!C5</f>
        <v>SIDEWALK COVER PLATE</v>
      </c>
      <c r="L40" s="507"/>
      <c r="M40" s="507"/>
      <c r="N40" s="507">
        <f>'SIDEWALK COVER PLATE'!L48</f>
        <v>288</v>
      </c>
      <c r="O40" s="507"/>
      <c r="P40" s="508"/>
      <c r="R40" s="286"/>
    </row>
    <row r="41" spans="1:22" ht="18" customHeight="1" x14ac:dyDescent="0.2">
      <c r="A41" s="495" t="str">
        <f>LEFT('1" PEJF'!I1,3)</f>
        <v>516</v>
      </c>
      <c r="B41" s="500" t="str">
        <f>RIGHT('1" PEJF'!I1,5)</f>
        <v>13600</v>
      </c>
      <c r="C41" s="503"/>
      <c r="D41" s="500"/>
      <c r="E41" s="500"/>
      <c r="F41" s="498">
        <f>SUM(L41:O41)</f>
        <v>36.313472666666662</v>
      </c>
      <c r="G41" s="501"/>
      <c r="H41" s="501"/>
      <c r="I41" s="498">
        <f t="shared" si="0"/>
        <v>36.313472666666662</v>
      </c>
      <c r="J41" s="500" t="str">
        <f>'1" PEJF'!L5</f>
        <v>SF</v>
      </c>
      <c r="K41" s="502" t="str">
        <f>'1" PEJF'!C5</f>
        <v>1" PREFORMED EXPANSION JOINT FILLER</v>
      </c>
      <c r="L41" s="507"/>
      <c r="M41" s="507"/>
      <c r="N41" s="507">
        <f>'1" PEJF'!L51</f>
        <v>36.313472666666662</v>
      </c>
      <c r="O41" s="507"/>
      <c r="P41" s="508"/>
      <c r="R41" s="286"/>
      <c r="V41" s="282" t="str">
        <f>A41&amp;"E"&amp;B41</f>
        <v>516E13600</v>
      </c>
    </row>
    <row r="42" spans="1:22" ht="18" customHeight="1" x14ac:dyDescent="0.2">
      <c r="A42" s="495" t="str">
        <f>LEFT('2" PEJF'!I1,3)</f>
        <v>516</v>
      </c>
      <c r="B42" s="500" t="str">
        <f>RIGHT('2" PEJF'!I1,5)</f>
        <v>13900</v>
      </c>
      <c r="C42" s="503"/>
      <c r="D42" s="500"/>
      <c r="E42" s="500"/>
      <c r="F42" s="498">
        <f>SUM(L42:O42)</f>
        <v>15</v>
      </c>
      <c r="G42" s="501"/>
      <c r="H42" s="501"/>
      <c r="I42" s="498">
        <f t="shared" si="0"/>
        <v>15</v>
      </c>
      <c r="J42" s="500" t="str">
        <f>'2" PEJF'!L5</f>
        <v>SF</v>
      </c>
      <c r="K42" s="502" t="str">
        <f>'2" PEJF'!C5</f>
        <v>2" PREFORMED EXPANSION JOINT FILLER</v>
      </c>
      <c r="L42" s="507">
        <f>'2" PEJF'!L51</f>
        <v>15</v>
      </c>
      <c r="M42" s="507"/>
      <c r="N42" s="507"/>
      <c r="O42" s="507"/>
      <c r="P42" s="508"/>
      <c r="R42" s="286"/>
    </row>
    <row r="43" spans="1:22" ht="18" customHeight="1" x14ac:dyDescent="0.2">
      <c r="A43" s="495" t="str">
        <f>LEFT('S.I. ABUT. EXP. JT. SEAL'!I1,3)</f>
        <v>516</v>
      </c>
      <c r="B43" s="500" t="str">
        <f>RIGHT('S.I. ABUT. EXP. JT. SEAL'!I1,5)</f>
        <v>14020</v>
      </c>
      <c r="C43" s="503"/>
      <c r="D43" s="500"/>
      <c r="E43" s="500"/>
      <c r="F43" s="498">
        <f>SUM(L43:O43)</f>
        <v>146.43966666666665</v>
      </c>
      <c r="G43" s="501"/>
      <c r="H43" s="501"/>
      <c r="I43" s="498">
        <f t="shared" si="0"/>
        <v>146.43966666666665</v>
      </c>
      <c r="J43" s="500" t="str">
        <f>'S.I. ABUT. EXP. JT. SEAL'!L5</f>
        <v>FT</v>
      </c>
      <c r="K43" s="502" t="str">
        <f>'S.I. ABUT. EXP. JT. SEAL'!C5</f>
        <v>SEMI-INTEGRAL ABUTMENT EXPANSION JOINT SEAL</v>
      </c>
      <c r="L43" s="507">
        <f>'S.I. ABUT. EXP. JT. SEAL'!K14</f>
        <v>146.43966666666665</v>
      </c>
      <c r="M43" s="507"/>
      <c r="N43" s="507"/>
      <c r="O43" s="507"/>
      <c r="P43" s="508"/>
      <c r="R43" s="286"/>
    </row>
    <row r="44" spans="1:22" ht="18" customHeight="1" x14ac:dyDescent="0.2">
      <c r="A44" s="605"/>
      <c r="B44" s="606"/>
      <c r="C44" s="606"/>
      <c r="D44" s="606"/>
      <c r="E44" s="606"/>
      <c r="F44" s="606"/>
      <c r="G44" s="606"/>
      <c r="H44" s="606"/>
      <c r="I44" s="606"/>
      <c r="J44" s="606"/>
      <c r="K44" s="606"/>
      <c r="L44" s="606"/>
      <c r="M44" s="606"/>
      <c r="N44" s="606"/>
      <c r="O44" s="606"/>
      <c r="P44" s="607"/>
      <c r="R44" s="286"/>
    </row>
    <row r="45" spans="1:22" ht="18" customHeight="1" x14ac:dyDescent="0.2">
      <c r="A45" s="495" t="str">
        <f>LEFT('COMPRESSED FOAM EXP. JOINT SEAL'!I1,3)</f>
        <v>516</v>
      </c>
      <c r="B45" s="500" t="str">
        <f>RIGHT('COMPRESSED FOAM EXP. JOINT SEAL'!I1,5)</f>
        <v>14600</v>
      </c>
      <c r="C45" s="503"/>
      <c r="D45" s="500"/>
      <c r="E45" s="500"/>
      <c r="F45" s="498">
        <f>SUM(L45:O45)</f>
        <v>12</v>
      </c>
      <c r="G45" s="501"/>
      <c r="H45" s="501"/>
      <c r="I45" s="498">
        <f>SUM(L45:O45)</f>
        <v>12</v>
      </c>
      <c r="J45" s="500" t="str">
        <f>'COMPRESSED FOAM EXP. JOINT SEAL'!L5</f>
        <v>FT</v>
      </c>
      <c r="K45" s="502" t="str">
        <f>'COMPRESSED FOAM EXP. JOINT SEAL'!C5</f>
        <v>STRUCTURAL JOINT OR JOINT SEALER, MISC.: COMPRESSED FOAM EXPANSION JOINT SEAL</v>
      </c>
      <c r="L45" s="507">
        <f>'COMPRESSED FOAM EXP. JOINT SEAL'!L49</f>
        <v>12</v>
      </c>
      <c r="M45" s="507"/>
      <c r="N45" s="507"/>
      <c r="O45" s="507"/>
      <c r="P45" s="508"/>
      <c r="R45" s="286"/>
    </row>
    <row r="46" spans="1:22" ht="18" customHeight="1" x14ac:dyDescent="0.2">
      <c r="A46" s="495" t="str">
        <f>LEFT('ELASTOMERIC BRG. (1)'!I1,3)</f>
        <v>516</v>
      </c>
      <c r="B46" s="500" t="str">
        <f>RIGHT('ELASTOMERIC BRG. (1)'!I1,5)</f>
        <v>44100</v>
      </c>
      <c r="C46" s="503"/>
      <c r="D46" s="500"/>
      <c r="E46" s="500"/>
      <c r="F46" s="498">
        <f>SUM(L46:O46)</f>
        <v>16</v>
      </c>
      <c r="G46" s="501"/>
      <c r="H46" s="501"/>
      <c r="I46" s="498">
        <f t="shared" si="0"/>
        <v>16</v>
      </c>
      <c r="J46" s="500" t="str">
        <f>'ELASTOMERIC BRG. (1)'!L5</f>
        <v>EACH</v>
      </c>
      <c r="K46" s="502" t="str">
        <f>'ELASTOMERIC BRG. (1)'!C5</f>
        <v>ELASTOMERIC BEARING (14" X 18" X 2.668") WITH INTERNAL LAMINATES AND LOAD PLATE (NEOPRENE) (15" X 19" X 2.0")</v>
      </c>
      <c r="L46" s="507"/>
      <c r="M46" s="507">
        <f>'ELASTOMERIC BRG. (1)'!L47</f>
        <v>16</v>
      </c>
      <c r="N46" s="507"/>
      <c r="O46" s="507"/>
      <c r="P46" s="508"/>
      <c r="R46" s="286"/>
    </row>
    <row r="47" spans="1:22" ht="18" customHeight="1" x14ac:dyDescent="0.2">
      <c r="A47" s="495" t="str">
        <f>LEFT('ELASTOMERIC BRG. (2)'!I1,3)</f>
        <v>516</v>
      </c>
      <c r="B47" s="500" t="str">
        <f>RIGHT('ELASTOMERIC BRG. (2)'!I1,5)</f>
        <v>44100</v>
      </c>
      <c r="C47" s="503"/>
      <c r="D47" s="500"/>
      <c r="E47" s="500"/>
      <c r="F47" s="498">
        <f>SUM(L47:O47)</f>
        <v>8</v>
      </c>
      <c r="G47" s="501"/>
      <c r="H47" s="501"/>
      <c r="I47" s="498">
        <f t="shared" si="0"/>
        <v>8</v>
      </c>
      <c r="J47" s="500" t="str">
        <f>'ELASTOMERIC BRG. (2)'!L5</f>
        <v>EACH</v>
      </c>
      <c r="K47" s="502" t="str">
        <f>'ELASTOMERIC BRG. (2)'!C5</f>
        <v>ELASTOMERIC BEARING (16" X 18" X 2.668") WITH INTERNAL LAMINATES AND LOAD PLATE (NEOPRENE) (17" X 19" X 2.0")</v>
      </c>
      <c r="L47" s="507"/>
      <c r="M47" s="507">
        <f>'ELASTOMERIC BRG. (2)'!L43</f>
        <v>8</v>
      </c>
      <c r="N47" s="507"/>
      <c r="O47" s="507"/>
      <c r="P47" s="508"/>
      <c r="R47" s="286"/>
    </row>
    <row r="48" spans="1:22" ht="18" customHeight="1" x14ac:dyDescent="0.2">
      <c r="A48" s="495" t="str">
        <f>LEFT('ELASTOMERIC BRG. (3)'!I1,3)</f>
        <v>516</v>
      </c>
      <c r="B48" s="500" t="str">
        <f>RIGHT('ELASTOMERIC BRG. (3)'!I1,5)</f>
        <v>44200</v>
      </c>
      <c r="C48" s="503"/>
      <c r="D48" s="500"/>
      <c r="E48" s="500"/>
      <c r="F48" s="498">
        <f>SUM(L48:O48)</f>
        <v>17</v>
      </c>
      <c r="G48" s="501"/>
      <c r="H48" s="501"/>
      <c r="I48" s="498">
        <f t="shared" si="0"/>
        <v>17</v>
      </c>
      <c r="J48" s="500" t="str">
        <f>'ELASTOMERIC BRG. (3)'!L5</f>
        <v>EACH</v>
      </c>
      <c r="K48" s="502" t="str">
        <f>'ELASTOMERIC BRG. (3)'!C5</f>
        <v>ELASTOMERIC BEARING (12" X 16" X 3.273") WITH INTERNAL LAMINATES AND LOAD PLATE (NEOPRENE) (13" X 17" X 1.5")</v>
      </c>
      <c r="L48" s="507">
        <f>'ELASTOMERIC BRG. (3)'!L45</f>
        <v>17</v>
      </c>
      <c r="M48" s="507"/>
      <c r="N48" s="507"/>
      <c r="O48" s="507"/>
      <c r="P48" s="508"/>
      <c r="R48" s="286"/>
      <c r="V48" s="282" t="str">
        <f>A48&amp;"E"&amp;B48</f>
        <v>516E44200</v>
      </c>
    </row>
    <row r="49" spans="1:22" ht="18" customHeight="1" x14ac:dyDescent="0.2">
      <c r="A49" s="495" t="str">
        <f>LEFT(JACKING!I1,3)</f>
        <v>516</v>
      </c>
      <c r="B49" s="500" t="str">
        <f>RIGHT(JACKING!I1,5)</f>
        <v>47001</v>
      </c>
      <c r="C49" s="503"/>
      <c r="D49" s="500"/>
      <c r="E49" s="500"/>
      <c r="F49" s="498" t="str">
        <f>O49</f>
        <v>LS</v>
      </c>
      <c r="G49" s="501"/>
      <c r="H49" s="501"/>
      <c r="I49" s="498" t="str">
        <f>O49</f>
        <v>LS</v>
      </c>
      <c r="J49" s="500"/>
      <c r="K49" s="502" t="str">
        <f>JACKING!C5</f>
        <v>JACKING AND TEMPORARY SUPPORT OF SUPERSTRUCTURE, AS PER PLAN</v>
      </c>
      <c r="L49" s="507"/>
      <c r="M49" s="507"/>
      <c r="N49" s="507"/>
      <c r="O49" s="503" t="str">
        <f>JACKING!L48</f>
        <v>LS</v>
      </c>
      <c r="P49" s="508"/>
      <c r="R49" s="286">
        <v>61500</v>
      </c>
      <c r="V49" s="282" t="str">
        <f>A49&amp;"E"&amp;B49</f>
        <v>516E47001</v>
      </c>
    </row>
    <row r="50" spans="1:22" ht="18" customHeight="1" x14ac:dyDescent="0.2">
      <c r="A50" s="495"/>
      <c r="B50" s="500"/>
      <c r="C50" s="503"/>
      <c r="D50" s="500"/>
      <c r="E50" s="500"/>
      <c r="F50" s="498"/>
      <c r="G50" s="501"/>
      <c r="H50" s="501"/>
      <c r="I50" s="498"/>
      <c r="J50" s="500"/>
      <c r="K50" s="502"/>
      <c r="L50" s="507"/>
      <c r="M50" s="507"/>
      <c r="N50" s="507"/>
      <c r="O50" s="503"/>
      <c r="P50" s="508"/>
      <c r="R50" s="286"/>
    </row>
    <row r="51" spans="1:22" ht="18" customHeight="1" x14ac:dyDescent="0.2">
      <c r="A51" s="495" t="str">
        <f>LEFT(SCUP!I1,3)</f>
        <v>518</v>
      </c>
      <c r="B51" s="500" t="str">
        <f>RIGHT(SCUP!I1,5)</f>
        <v>12201</v>
      </c>
      <c r="C51" s="503"/>
      <c r="D51" s="500"/>
      <c r="E51" s="500"/>
      <c r="F51" s="498">
        <f>SUM(L51:O51)</f>
        <v>7</v>
      </c>
      <c r="G51" s="501"/>
      <c r="H51" s="501"/>
      <c r="I51" s="498">
        <f t="shared" ref="I51" si="2">SUM(L51:O51)</f>
        <v>7</v>
      </c>
      <c r="J51" s="500" t="str">
        <f>SCUP!L5</f>
        <v>EACH</v>
      </c>
      <c r="K51" s="502" t="str">
        <f>SCUP!C5</f>
        <v>SCUPPERS, INCLUDING SUPPORTS, AS PER PLAN</v>
      </c>
      <c r="L51" s="507"/>
      <c r="M51" s="507"/>
      <c r="N51" s="507">
        <f>SCUP!L46</f>
        <v>7</v>
      </c>
      <c r="O51" s="503"/>
      <c r="P51" s="508"/>
      <c r="R51" s="286"/>
    </row>
    <row r="52" spans="1:22" ht="18" customHeight="1" x14ac:dyDescent="0.2">
      <c r="A52" s="495" t="str">
        <f>LEFT('POROUS BACKFILL'!I1,3)</f>
        <v>518</v>
      </c>
      <c r="B52" s="500" t="str">
        <f>RIGHT('POROUS BACKFILL'!I1,5)</f>
        <v>21200</v>
      </c>
      <c r="C52" s="503"/>
      <c r="D52" s="500"/>
      <c r="E52" s="500"/>
      <c r="F52" s="498">
        <f>SUM(L52:O52)</f>
        <v>77</v>
      </c>
      <c r="G52" s="501"/>
      <c r="H52" s="501"/>
      <c r="I52" s="498">
        <f t="shared" si="0"/>
        <v>77</v>
      </c>
      <c r="J52" s="500" t="str">
        <f>'POROUS BACKFILL'!L5</f>
        <v>CY</v>
      </c>
      <c r="K52" s="502" t="str">
        <f>'POROUS BACKFILL'!C5</f>
        <v>POROUS BACKFILL WITH GEOTEXTILE FABRIC</v>
      </c>
      <c r="L52" s="507">
        <f>'POROUS BACKFILL'!L46</f>
        <v>77</v>
      </c>
      <c r="M52" s="507"/>
      <c r="N52" s="507"/>
      <c r="O52" s="507"/>
      <c r="P52" s="508"/>
      <c r="R52" s="286"/>
      <c r="V52" s="282" t="str">
        <f>A52&amp;"E"&amp;B52</f>
        <v>518E21200</v>
      </c>
    </row>
    <row r="53" spans="1:22" ht="18" customHeight="1" x14ac:dyDescent="0.2">
      <c r="A53" s="495" t="str">
        <f>LEFT('P.C.P.P.'!I1,3)</f>
        <v>518</v>
      </c>
      <c r="B53" s="500" t="str">
        <f>RIGHT('P.C.P.P.'!I1,5)</f>
        <v>40000</v>
      </c>
      <c r="C53" s="503"/>
      <c r="D53" s="500"/>
      <c r="E53" s="500"/>
      <c r="F53" s="498">
        <f>SUM(L53:O53)</f>
        <v>131</v>
      </c>
      <c r="G53" s="501"/>
      <c r="H53" s="501"/>
      <c r="I53" s="498">
        <f t="shared" si="0"/>
        <v>131</v>
      </c>
      <c r="J53" s="500" t="str">
        <f>'P.C.P.P.'!L5</f>
        <v>FT</v>
      </c>
      <c r="K53" s="502" t="str">
        <f>'P.C.P.P.'!C5</f>
        <v>6" PERFORATED CORRUGATED PLASTIC PIPE</v>
      </c>
      <c r="L53" s="507">
        <f>'P.C.P.P.'!L49</f>
        <v>131</v>
      </c>
      <c r="M53" s="507"/>
      <c r="N53" s="507"/>
      <c r="O53" s="507"/>
      <c r="P53" s="508"/>
      <c r="R53" s="286"/>
    </row>
    <row r="54" spans="1:22" ht="18" customHeight="1" x14ac:dyDescent="0.2">
      <c r="A54" s="495" t="str">
        <f>LEFT('N.P.C.P.P.'!I1,3)</f>
        <v>518</v>
      </c>
      <c r="B54" s="500" t="str">
        <f>RIGHT('N.P.C.P.P.'!I1,5)</f>
        <v>40011</v>
      </c>
      <c r="C54" s="503"/>
      <c r="D54" s="500"/>
      <c r="E54" s="500"/>
      <c r="F54" s="498">
        <f>SUM(L54:O54)</f>
        <v>80</v>
      </c>
      <c r="G54" s="501"/>
      <c r="H54" s="501"/>
      <c r="I54" s="498">
        <f t="shared" si="0"/>
        <v>80</v>
      </c>
      <c r="J54" s="500" t="str">
        <f>'N.P.C.P.P.'!L5</f>
        <v>FT</v>
      </c>
      <c r="K54" s="502" t="str">
        <f>'N.P.C.P.P.'!C5</f>
        <v>6" NON-PERFORATED CORRUGATED PLASTIC PIPE, INCLUDING SPECIALS, AS PER PLAN</v>
      </c>
      <c r="L54" s="507">
        <f>'N.P.C.P.P.'!L49</f>
        <v>80</v>
      </c>
      <c r="M54" s="507"/>
      <c r="N54" s="507"/>
      <c r="O54" s="507"/>
      <c r="P54" s="508"/>
      <c r="R54" s="286"/>
    </row>
    <row r="55" spans="1:22" ht="18" customHeight="1" x14ac:dyDescent="0.2">
      <c r="A55" s="495"/>
      <c r="B55" s="500"/>
      <c r="C55" s="503"/>
      <c r="D55" s="500"/>
      <c r="E55" s="500"/>
      <c r="F55" s="498"/>
      <c r="G55" s="501"/>
      <c r="H55" s="501"/>
      <c r="I55" s="498"/>
      <c r="J55" s="500"/>
      <c r="K55" s="502"/>
      <c r="L55" s="507"/>
      <c r="M55" s="507"/>
      <c r="N55" s="507"/>
      <c r="O55" s="507"/>
      <c r="P55" s="508"/>
      <c r="R55" s="286"/>
    </row>
    <row r="56" spans="1:22" ht="18" customHeight="1" x14ac:dyDescent="0.2">
      <c r="A56" s="495" t="str">
        <f>LEFT('PATCHING CONC.'!I1,3)</f>
        <v>519</v>
      </c>
      <c r="B56" s="500" t="str">
        <f>RIGHT('PATCHING CONC.'!I1,5)</f>
        <v>11101</v>
      </c>
      <c r="C56" s="503"/>
      <c r="D56" s="500"/>
      <c r="E56" s="500"/>
      <c r="F56" s="498">
        <f>SUM(L56:O56)</f>
        <v>100</v>
      </c>
      <c r="G56" s="501"/>
      <c r="H56" s="501"/>
      <c r="I56" s="498">
        <f t="shared" si="0"/>
        <v>100</v>
      </c>
      <c r="J56" s="500" t="str">
        <f>'PATCHING CONC.'!L5</f>
        <v>SF</v>
      </c>
      <c r="K56" s="502" t="str">
        <f>'PATCHING CONC.'!C5</f>
        <v>PATCHING CONCRETE STRUCTURE, AS PER PLAN</v>
      </c>
      <c r="L56" s="507">
        <f>'PATCHING CONC.'!K9</f>
        <v>50</v>
      </c>
      <c r="M56" s="507">
        <f>'PATCHING CONC.'!K11</f>
        <v>50</v>
      </c>
      <c r="N56" s="507"/>
      <c r="O56" s="507"/>
      <c r="P56" s="508"/>
      <c r="R56" s="286"/>
    </row>
    <row r="57" spans="1:22" ht="18" customHeight="1" x14ac:dyDescent="0.2">
      <c r="A57" s="495"/>
      <c r="B57" s="500"/>
      <c r="C57" s="503"/>
      <c r="D57" s="500"/>
      <c r="E57" s="500"/>
      <c r="F57" s="498"/>
      <c r="G57" s="501"/>
      <c r="H57" s="501"/>
      <c r="I57" s="498"/>
      <c r="J57" s="500"/>
      <c r="K57" s="502"/>
      <c r="L57" s="507"/>
      <c r="M57" s="507"/>
      <c r="N57" s="507"/>
      <c r="O57" s="507"/>
      <c r="P57" s="508"/>
      <c r="R57" s="286"/>
    </row>
    <row r="58" spans="1:22" ht="18" customHeight="1" x14ac:dyDescent="0.2">
      <c r="A58" s="495" t="str">
        <f>LEFT('CONC. APPR. SLABS'!I1,3)</f>
        <v>526</v>
      </c>
      <c r="B58" s="500" t="str">
        <f>RIGHT('CONC. APPR. SLABS'!I1,5)</f>
        <v>15011</v>
      </c>
      <c r="C58" s="503"/>
      <c r="D58" s="500"/>
      <c r="E58" s="500"/>
      <c r="F58" s="498">
        <f>SUM(L58:O58)</f>
        <v>308</v>
      </c>
      <c r="G58" s="501"/>
      <c r="H58" s="501"/>
      <c r="I58" s="498">
        <f t="shared" si="0"/>
        <v>308</v>
      </c>
      <c r="J58" s="500" t="str">
        <f>'CONC. APPR. SLABS'!L5</f>
        <v>SY</v>
      </c>
      <c r="K58" s="502" t="str">
        <f>'CONC. APPR. SLABS'!C5</f>
        <v>REINFORCED CONCRETE APPROACH SLABS WITH QC/QA (T=13"), AS PER PLAN</v>
      </c>
      <c r="L58" s="507"/>
      <c r="M58" s="507"/>
      <c r="N58" s="507"/>
      <c r="O58" s="507">
        <f>'CONC. APPR. SLABS'!L46</f>
        <v>308</v>
      </c>
      <c r="P58" s="508"/>
      <c r="R58" s="286"/>
      <c r="V58" s="282" t="str">
        <f>A58&amp;"E"&amp;B58</f>
        <v>526E15011</v>
      </c>
    </row>
    <row r="59" spans="1:22" ht="18" customHeight="1" x14ac:dyDescent="0.2">
      <c r="A59" s="509" t="str">
        <f>LEFT('TYPE C INSTALLATION'!I1,3)</f>
        <v>526</v>
      </c>
      <c r="B59" s="510" t="str">
        <f>RIGHT('TYPE C INSTALLATION'!I1,5)</f>
        <v>90030</v>
      </c>
      <c r="C59" s="503"/>
      <c r="D59" s="510"/>
      <c r="E59" s="510"/>
      <c r="F59" s="498">
        <f>SUM(L59:O59)</f>
        <v>139</v>
      </c>
      <c r="G59" s="511"/>
      <c r="H59" s="511"/>
      <c r="I59" s="498">
        <f t="shared" si="0"/>
        <v>139</v>
      </c>
      <c r="J59" s="500" t="str">
        <f>'TYPE C INSTALLATION'!L5</f>
        <v>FT</v>
      </c>
      <c r="K59" s="502" t="str">
        <f>'TYPE C INSTALLATION'!C5</f>
        <v>TYPE C INSTALLATION</v>
      </c>
      <c r="L59" s="507"/>
      <c r="M59" s="507"/>
      <c r="N59" s="507"/>
      <c r="O59" s="507">
        <f>'TYPE C INSTALLATION'!L45</f>
        <v>139</v>
      </c>
      <c r="P59" s="508"/>
      <c r="R59" s="286"/>
      <c r="V59" s="282" t="str">
        <f>A59&amp;"E"&amp;B59</f>
        <v>526E90030</v>
      </c>
    </row>
    <row r="60" spans="1:22" ht="18" customHeight="1" x14ac:dyDescent="0.2">
      <c r="A60" s="509"/>
      <c r="B60" s="510"/>
      <c r="C60" s="503"/>
      <c r="D60" s="510"/>
      <c r="E60" s="510"/>
      <c r="F60" s="498"/>
      <c r="G60" s="511"/>
      <c r="H60" s="511"/>
      <c r="I60" s="498"/>
      <c r="J60" s="500"/>
      <c r="K60" s="502"/>
      <c r="L60" s="507"/>
      <c r="M60" s="507"/>
      <c r="N60" s="507"/>
      <c r="O60" s="507"/>
      <c r="P60" s="508"/>
      <c r="R60" s="286"/>
    </row>
    <row r="61" spans="1:22" ht="18" customHeight="1" x14ac:dyDescent="0.2">
      <c r="A61" s="495" t="str">
        <f>LEFT(ANCH!C5,7)</f>
        <v>SPECIAL</v>
      </c>
      <c r="B61" s="510" t="str">
        <f>""&amp;LEFT(ANCH!I1,3)&amp;""&amp;RIGHT(ANCH!I1,5)&amp;""</f>
        <v>53000400</v>
      </c>
      <c r="C61" s="503"/>
      <c r="D61" s="500"/>
      <c r="E61" s="500"/>
      <c r="F61" s="498">
        <f>SUM(L61:O61)</f>
        <v>240</v>
      </c>
      <c r="G61" s="501"/>
      <c r="H61" s="501"/>
      <c r="I61" s="498">
        <f t="shared" ref="I61:I62" si="3">SUM(L61:O61)</f>
        <v>240</v>
      </c>
      <c r="J61" s="500" t="str">
        <f>ANCH!L5</f>
        <v>EACH</v>
      </c>
      <c r="K61" s="502" t="str">
        <f>RIGHT(ANCH!C5,73)</f>
        <v>STRUCTURES: GROUT AND SEAL TEMPORARY VANDAL PROTECTION FENCE ANCHOR HOLES</v>
      </c>
      <c r="L61" s="507"/>
      <c r="M61" s="507"/>
      <c r="N61" s="507">
        <f>ANCH!L46</f>
        <v>240</v>
      </c>
      <c r="O61" s="507"/>
      <c r="P61" s="508"/>
      <c r="R61" s="286"/>
    </row>
    <row r="62" spans="1:22" ht="18" customHeight="1" x14ac:dyDescent="0.2">
      <c r="A62" s="495" t="str">
        <f>LEFT('FALSE DECKING'!C5,7)</f>
        <v>SPECIAL</v>
      </c>
      <c r="B62" s="510" t="str">
        <f>""&amp;LEFT('FALSE DECKING'!I1,3)&amp;""&amp;RIGHT('FALSE DECKING'!I1,5)&amp;""</f>
        <v>53000600</v>
      </c>
      <c r="C62" s="503"/>
      <c r="D62" s="500"/>
      <c r="E62" s="500"/>
      <c r="F62" s="498"/>
      <c r="G62" s="498"/>
      <c r="H62" s="498">
        <f>N62</f>
        <v>842</v>
      </c>
      <c r="I62" s="498">
        <f t="shared" si="3"/>
        <v>842</v>
      </c>
      <c r="J62" s="500" t="str">
        <f>'FALSE DECKING'!L5</f>
        <v>SF</v>
      </c>
      <c r="K62" s="502" t="str">
        <f>RIGHT('FALSE DECKING'!C5,58)</f>
        <v>STRUCTURES: TEMPORARY FALSE DECKING FOR ENBRIDGE GAS LINES</v>
      </c>
      <c r="L62" s="507"/>
      <c r="M62" s="507"/>
      <c r="N62" s="507">
        <f>'FALSE DECKING'!L49</f>
        <v>842</v>
      </c>
      <c r="O62" s="507"/>
      <c r="P62" s="508"/>
      <c r="R62" s="286"/>
    </row>
    <row r="63" spans="1:22" ht="18" customHeight="1" x14ac:dyDescent="0.2">
      <c r="A63" s="509" t="str">
        <f>LEFT('FORM LINER'!C5,7)</f>
        <v>SPECIAL</v>
      </c>
      <c r="B63" s="510" t="str">
        <f>""&amp;LEFT('FORM LINER'!I1,3)&amp;""&amp;RIGHT('FORM LINER'!I1,5)&amp;""</f>
        <v>53013000</v>
      </c>
      <c r="C63" s="503"/>
      <c r="D63" s="510"/>
      <c r="E63" s="510"/>
      <c r="F63" s="498">
        <f>SUM(L63:O63)</f>
        <v>1224</v>
      </c>
      <c r="G63" s="511"/>
      <c r="H63" s="511"/>
      <c r="I63" s="498">
        <f t="shared" si="0"/>
        <v>1224</v>
      </c>
      <c r="J63" s="500" t="str">
        <f>'FORM LINER'!L5</f>
        <v>SF</v>
      </c>
      <c r="K63" s="502" t="str">
        <f>RIGHT('FORM LINER'!C5,10)</f>
        <v>FORM LINER</v>
      </c>
      <c r="L63" s="507"/>
      <c r="M63" s="507"/>
      <c r="N63" s="507"/>
      <c r="O63" s="507">
        <f>'FORM LINER'!L46</f>
        <v>1224</v>
      </c>
      <c r="P63" s="508"/>
      <c r="R63" s="286"/>
      <c r="V63" s="282" t="str">
        <f>A63&amp;"E"&amp;B63</f>
        <v>SPECIALE53013000</v>
      </c>
    </row>
    <row r="64" spans="1:22" ht="18" customHeight="1" x14ac:dyDescent="0.2">
      <c r="A64" s="509"/>
      <c r="B64" s="510"/>
      <c r="C64" s="503"/>
      <c r="D64" s="510"/>
      <c r="E64" s="510"/>
      <c r="F64" s="498"/>
      <c r="G64" s="511"/>
      <c r="H64" s="511"/>
      <c r="I64" s="498"/>
      <c r="J64" s="500"/>
      <c r="K64" s="502"/>
      <c r="L64" s="507"/>
      <c r="M64" s="507"/>
      <c r="N64" s="507"/>
      <c r="O64" s="507"/>
      <c r="P64" s="508"/>
      <c r="R64" s="286"/>
    </row>
    <row r="65" spans="1:22" ht="18" customHeight="1" x14ac:dyDescent="0.2">
      <c r="A65" s="509" t="str">
        <f>LEFT('VANDAL PROTECT FENCE'!I1,3)</f>
        <v>607</v>
      </c>
      <c r="B65" s="510" t="str">
        <f>RIGHT('VANDAL PROTECT FENCE'!I1,5)</f>
        <v>39901</v>
      </c>
      <c r="C65" s="503"/>
      <c r="D65" s="510"/>
      <c r="E65" s="510"/>
      <c r="F65" s="498">
        <f>SUM(L65:O65)</f>
        <v>582</v>
      </c>
      <c r="G65" s="511"/>
      <c r="H65" s="511"/>
      <c r="I65" s="498">
        <f t="shared" si="0"/>
        <v>582</v>
      </c>
      <c r="J65" s="500" t="str">
        <f>'VANDAL PROTECT FENCE'!L5</f>
        <v>FT</v>
      </c>
      <c r="K65" s="502" t="str">
        <f>'VANDAL PROTECT FENCE'!C5</f>
        <v>VANDAL PROTECTION FENCE, 6' STRAIGHT, COATED FABRIC, AS PER PLAN</v>
      </c>
      <c r="L65" s="507"/>
      <c r="M65" s="507"/>
      <c r="N65" s="507">
        <f>'VANDAL PROTECT FENCE'!L45</f>
        <v>582</v>
      </c>
      <c r="O65" s="507" t="s">
        <v>136</v>
      </c>
      <c r="P65" s="508"/>
      <c r="R65" s="286"/>
      <c r="V65" s="282" t="str">
        <f>A65&amp;"E"&amp;B65</f>
        <v>607E39901</v>
      </c>
    </row>
    <row r="66" spans="1:22" ht="18" customHeight="1" x14ac:dyDescent="0.2">
      <c r="A66" s="509"/>
      <c r="B66" s="510"/>
      <c r="C66" s="503"/>
      <c r="D66" s="510"/>
      <c r="E66" s="510"/>
      <c r="F66" s="498"/>
      <c r="G66" s="511"/>
      <c r="H66" s="511"/>
      <c r="I66" s="498"/>
      <c r="J66" s="500"/>
      <c r="K66" s="502"/>
      <c r="L66" s="507"/>
      <c r="M66" s="507"/>
      <c r="N66" s="507"/>
      <c r="O66" s="507"/>
      <c r="P66" s="508"/>
      <c r="R66" s="461"/>
    </row>
    <row r="67" spans="1:22" ht="18" customHeight="1" x14ac:dyDescent="0.2">
      <c r="A67" s="509" t="str">
        <f>LEFT('GAS LINE SUPPORT'!C5,7)</f>
        <v>SPECIAL</v>
      </c>
      <c r="B67" s="510" t="str">
        <f>""&amp;LEFT('GAS LINE SUPPORT'!I1,3)&amp;""&amp;RIGHT('GAS LINE SUPPORT'!I1,5)&amp;""</f>
        <v>69098400</v>
      </c>
      <c r="C67" s="503"/>
      <c r="D67" s="510"/>
      <c r="E67" s="510"/>
      <c r="F67" s="498"/>
      <c r="G67" s="511"/>
      <c r="H67" s="511" t="str">
        <f>N67</f>
        <v>LS</v>
      </c>
      <c r="I67" s="498" t="str">
        <f>N67</f>
        <v>LS</v>
      </c>
      <c r="J67" s="500"/>
      <c r="K67" s="502" t="str">
        <f>RIGHT('GAS LINE SUPPORT'!C5,38)</f>
        <v>ENBRIDGE GAS LINE ROLLER GUIDE/SUPPORT</v>
      </c>
      <c r="L67" s="507"/>
      <c r="M67" s="507"/>
      <c r="N67" s="507" t="str">
        <f>'GAS LINE SUPPORT'!L46</f>
        <v>LS</v>
      </c>
      <c r="O67" s="507"/>
      <c r="P67" s="508"/>
      <c r="R67" s="461"/>
    </row>
    <row r="68" spans="1:22" ht="18" customHeight="1" thickBot="1" x14ac:dyDescent="0.3">
      <c r="A68" s="512"/>
      <c r="B68" s="486"/>
      <c r="C68" s="513"/>
      <c r="D68" s="486"/>
      <c r="E68" s="486"/>
      <c r="F68" s="486"/>
      <c r="G68" s="486"/>
      <c r="H68" s="486"/>
      <c r="I68" s="513"/>
      <c r="J68" s="486"/>
      <c r="K68" s="514"/>
      <c r="L68" s="515"/>
      <c r="M68" s="515"/>
      <c r="N68" s="515"/>
      <c r="O68" s="515"/>
      <c r="P68" s="516"/>
      <c r="R68" s="438"/>
      <c r="V68" s="282" t="str">
        <f>A68&amp;"E"&amp;B68</f>
        <v>E</v>
      </c>
    </row>
    <row r="69" spans="1:22" x14ac:dyDescent="0.2">
      <c r="A69" s="291"/>
      <c r="B69" s="291"/>
      <c r="C69" s="291"/>
      <c r="D69" s="291"/>
      <c r="E69" s="291"/>
      <c r="F69" s="291"/>
      <c r="G69" s="291"/>
      <c r="H69" s="291"/>
      <c r="I69" s="292"/>
      <c r="J69" s="291"/>
      <c r="K69" s="293"/>
      <c r="L69" s="292"/>
      <c r="M69" s="291"/>
      <c r="N69" s="291"/>
      <c r="O69" s="291"/>
      <c r="P69" s="291"/>
      <c r="R69" s="288"/>
    </row>
    <row r="70" spans="1:22" s="289" customFormat="1" x14ac:dyDescent="0.2">
      <c r="A70" s="294"/>
      <c r="B70" s="294"/>
      <c r="C70" s="294"/>
      <c r="D70" s="294"/>
      <c r="E70" s="294"/>
      <c r="F70" s="294"/>
      <c r="G70" s="294"/>
      <c r="H70" s="294"/>
      <c r="I70" s="295"/>
      <c r="J70" s="294"/>
      <c r="K70" s="296"/>
      <c r="L70" s="294"/>
      <c r="M70" s="294"/>
      <c r="N70" s="294"/>
      <c r="O70" s="294"/>
      <c r="P70" s="294"/>
      <c r="R70" s="290"/>
      <c r="S70" s="283"/>
    </row>
    <row r="71" spans="1:22" s="289" customFormat="1" x14ac:dyDescent="0.2">
      <c r="A71" s="294"/>
      <c r="B71" s="294"/>
      <c r="C71" s="294"/>
      <c r="D71" s="294"/>
      <c r="E71" s="294"/>
      <c r="F71" s="294"/>
      <c r="G71" s="294"/>
      <c r="H71" s="294"/>
      <c r="I71" s="295"/>
      <c r="J71" s="294"/>
      <c r="K71" s="296"/>
      <c r="L71" s="294"/>
      <c r="M71" s="294"/>
      <c r="N71" s="294"/>
      <c r="O71" s="294"/>
      <c r="P71" s="294"/>
      <c r="R71" s="290"/>
      <c r="S71" s="283"/>
    </row>
    <row r="72" spans="1:22" s="289" customFormat="1" x14ac:dyDescent="0.2">
      <c r="A72" s="294"/>
      <c r="B72" s="294"/>
      <c r="C72" s="294"/>
      <c r="D72" s="294"/>
      <c r="E72" s="294"/>
      <c r="F72" s="294"/>
      <c r="G72" s="294"/>
      <c r="H72" s="294"/>
      <c r="I72" s="295"/>
      <c r="J72" s="294"/>
      <c r="K72" s="296"/>
      <c r="L72" s="294"/>
      <c r="M72" s="294"/>
      <c r="N72" s="294"/>
      <c r="O72" s="294"/>
      <c r="P72" s="294"/>
      <c r="R72" s="290"/>
      <c r="S72" s="283"/>
    </row>
    <row r="73" spans="1:22" s="289" customFormat="1" x14ac:dyDescent="0.2">
      <c r="A73" s="294"/>
      <c r="B73" s="294"/>
      <c r="C73" s="294"/>
      <c r="D73" s="294"/>
      <c r="E73" s="294"/>
      <c r="F73" s="294"/>
      <c r="G73" s="294"/>
      <c r="H73" s="294"/>
      <c r="I73" s="295"/>
      <c r="J73" s="294"/>
      <c r="K73" s="296"/>
      <c r="L73" s="294"/>
      <c r="M73" s="294"/>
      <c r="N73" s="294"/>
      <c r="O73" s="294"/>
      <c r="P73" s="294"/>
      <c r="R73" s="290"/>
      <c r="S73" s="283"/>
    </row>
    <row r="74" spans="1:22" x14ac:dyDescent="0.2">
      <c r="A74" s="291"/>
      <c r="B74" s="291"/>
      <c r="C74" s="291"/>
      <c r="D74" s="291"/>
      <c r="E74" s="291"/>
      <c r="F74" s="291"/>
      <c r="G74" s="291"/>
      <c r="H74" s="291"/>
      <c r="I74" s="292"/>
      <c r="J74" s="291"/>
      <c r="K74" s="293"/>
      <c r="L74" s="291"/>
      <c r="M74" s="291"/>
      <c r="N74" s="291"/>
      <c r="O74" s="291"/>
      <c r="P74" s="291"/>
      <c r="R74" s="288"/>
    </row>
    <row r="75" spans="1:22" x14ac:dyDescent="0.2">
      <c r="A75" s="291"/>
      <c r="B75" s="291"/>
      <c r="C75" s="291"/>
      <c r="D75" s="291"/>
      <c r="E75" s="291"/>
      <c r="F75" s="291"/>
      <c r="G75" s="291"/>
      <c r="H75" s="291"/>
      <c r="I75" s="292"/>
      <c r="J75" s="291"/>
      <c r="K75" s="293"/>
      <c r="L75" s="291"/>
      <c r="M75" s="291"/>
      <c r="N75" s="291"/>
      <c r="O75" s="291"/>
      <c r="P75" s="291"/>
      <c r="R75" s="288"/>
    </row>
    <row r="76" spans="1:22" x14ac:dyDescent="0.2">
      <c r="A76" s="291"/>
      <c r="B76" s="291"/>
      <c r="C76" s="291"/>
      <c r="D76" s="291"/>
      <c r="E76" s="291"/>
      <c r="F76" s="291"/>
      <c r="G76" s="291"/>
      <c r="H76" s="291"/>
      <c r="I76" s="292"/>
      <c r="J76" s="291"/>
      <c r="K76" s="293"/>
      <c r="L76" s="291"/>
      <c r="M76" s="291"/>
      <c r="N76" s="291"/>
      <c r="O76" s="291"/>
      <c r="P76" s="291"/>
      <c r="R76" s="288"/>
    </row>
    <row r="77" spans="1:22" x14ac:dyDescent="0.2">
      <c r="A77" s="291"/>
      <c r="B77" s="291"/>
      <c r="C77" s="291"/>
      <c r="D77" s="291"/>
      <c r="E77" s="291"/>
      <c r="F77" s="291"/>
      <c r="G77" s="291"/>
      <c r="H77" s="291"/>
      <c r="I77" s="292"/>
      <c r="J77" s="291"/>
      <c r="K77" s="293"/>
      <c r="L77" s="291"/>
      <c r="M77" s="291"/>
      <c r="N77" s="291"/>
      <c r="O77" s="291"/>
      <c r="P77" s="291"/>
      <c r="R77" s="288"/>
    </row>
    <row r="78" spans="1:22" x14ac:dyDescent="0.2">
      <c r="A78" s="291"/>
      <c r="B78" s="291"/>
      <c r="C78" s="291"/>
      <c r="D78" s="291"/>
      <c r="E78" s="291"/>
      <c r="F78" s="291"/>
      <c r="G78" s="291"/>
      <c r="H78" s="291"/>
      <c r="I78" s="292"/>
      <c r="J78" s="291"/>
      <c r="K78" s="293"/>
      <c r="L78" s="291"/>
      <c r="M78" s="291"/>
      <c r="N78" s="291"/>
      <c r="O78" s="291"/>
      <c r="P78" s="291"/>
      <c r="R78" s="288"/>
    </row>
    <row r="79" spans="1:22" x14ac:dyDescent="0.2">
      <c r="A79" s="291"/>
      <c r="B79" s="291"/>
      <c r="C79" s="291"/>
      <c r="D79" s="291"/>
      <c r="E79" s="291"/>
      <c r="F79" s="291"/>
      <c r="G79" s="291"/>
      <c r="H79" s="291"/>
      <c r="J79" s="291"/>
      <c r="K79" s="293"/>
      <c r="L79" s="291"/>
      <c r="M79" s="291"/>
      <c r="N79" s="291"/>
      <c r="O79" s="291"/>
      <c r="P79" s="291"/>
      <c r="R79" s="288"/>
    </row>
    <row r="80" spans="1:22" x14ac:dyDescent="0.2">
      <c r="A80" s="291"/>
      <c r="B80" s="291"/>
      <c r="C80" s="291"/>
      <c r="D80" s="291"/>
      <c r="E80" s="291"/>
      <c r="F80" s="291"/>
      <c r="G80" s="291"/>
      <c r="H80" s="291"/>
      <c r="I80" s="292"/>
      <c r="J80" s="291"/>
      <c r="K80" s="293"/>
      <c r="L80" s="291"/>
      <c r="M80" s="291"/>
      <c r="N80" s="291"/>
      <c r="O80" s="292"/>
      <c r="P80" s="291"/>
      <c r="R80" s="288"/>
    </row>
  </sheetData>
  <mergeCells count="13">
    <mergeCell ref="A6:P6"/>
    <mergeCell ref="A7:A8"/>
    <mergeCell ref="B7:B8"/>
    <mergeCell ref="I7:I8"/>
    <mergeCell ref="J7:J8"/>
    <mergeCell ref="K7:K8"/>
    <mergeCell ref="L7:L8"/>
    <mergeCell ref="M7:M8"/>
    <mergeCell ref="N7:N8"/>
    <mergeCell ref="O7:O8"/>
    <mergeCell ref="P7:P8"/>
    <mergeCell ref="C7:E7"/>
    <mergeCell ref="F7:H7"/>
  </mergeCells>
  <pageMargins left="0.7" right="0.45" top="0.5" bottom="0.75" header="0.3" footer="0.3"/>
  <pageSetup paperSize="17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AA48"/>
  <sheetViews>
    <sheetView showWhiteSpace="0" view="pageBreakPreview" zoomScale="85" zoomScaleNormal="69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22" max="24" width="5.85546875" customWidth="1"/>
    <col min="25" max="25" width="9.85546875" customWidth="1"/>
    <col min="26" max="29" width="5.85546875" customWidth="1"/>
  </cols>
  <sheetData>
    <row r="1" spans="1:27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89</v>
      </c>
      <c r="J1" s="546"/>
      <c r="K1" s="90"/>
      <c r="L1" s="92"/>
    </row>
    <row r="2" spans="1:27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v>1</v>
      </c>
      <c r="J2" s="548"/>
      <c r="L2" s="84"/>
    </row>
    <row r="3" spans="1:27" ht="9.75" customHeight="1" x14ac:dyDescent="0.25">
      <c r="A3" s="52"/>
      <c r="L3" s="84"/>
    </row>
    <row r="4" spans="1:27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27" ht="20.100000000000001" customHeight="1" x14ac:dyDescent="0.25">
      <c r="A5" s="118" t="s">
        <v>9</v>
      </c>
      <c r="B5" s="85"/>
      <c r="C5" s="552" t="s">
        <v>88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72</v>
      </c>
    </row>
    <row r="6" spans="1:27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7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27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27" ht="15.95" customHeight="1" x14ac:dyDescent="0.25">
      <c r="A9" s="11"/>
      <c r="B9" s="54"/>
      <c r="C9" s="81"/>
      <c r="D9" s="74"/>
      <c r="E9" s="8"/>
      <c r="F9" s="8"/>
      <c r="G9" s="8"/>
      <c r="H9" s="8"/>
      <c r="I9" s="48"/>
      <c r="J9" s="44"/>
      <c r="K9" s="46"/>
      <c r="L9" s="57"/>
    </row>
    <row r="10" spans="1:27" ht="15.95" customHeight="1" x14ac:dyDescent="0.25">
      <c r="A10" s="11"/>
      <c r="B10" s="54"/>
      <c r="C10" s="152" t="s">
        <v>73</v>
      </c>
      <c r="D10" s="138"/>
      <c r="E10" s="139"/>
      <c r="F10" s="139"/>
      <c r="G10" s="8"/>
      <c r="H10" s="21"/>
      <c r="I10" s="72"/>
      <c r="J10" s="44"/>
      <c r="K10" s="46"/>
      <c r="L10" s="57"/>
      <c r="W10" s="135" t="s">
        <v>75</v>
      </c>
      <c r="X10" s="138"/>
      <c r="Y10" s="142"/>
      <c r="Z10" s="136"/>
    </row>
    <row r="11" spans="1:27" ht="16.5" customHeight="1" x14ac:dyDescent="0.25">
      <c r="A11" s="11"/>
      <c r="B11" s="40"/>
      <c r="C11" s="135"/>
      <c r="D11" s="138"/>
      <c r="E11" s="139"/>
      <c r="F11" s="139"/>
      <c r="G11" s="40"/>
      <c r="H11" s="40"/>
      <c r="I11" s="29"/>
      <c r="J11" s="44"/>
      <c r="K11" s="46"/>
      <c r="L11" s="57"/>
      <c r="W11" s="136"/>
      <c r="X11" s="138" t="s">
        <v>74</v>
      </c>
      <c r="Y11" s="143">
        <v>16689</v>
      </c>
      <c r="Z11" s="154" t="s">
        <v>54</v>
      </c>
      <c r="AA11" t="s">
        <v>219</v>
      </c>
    </row>
    <row r="12" spans="1:27" ht="15.95" customHeight="1" x14ac:dyDescent="0.25">
      <c r="A12" s="11"/>
      <c r="B12" s="9"/>
      <c r="C12" s="135"/>
      <c r="D12" s="138"/>
      <c r="E12" s="142"/>
      <c r="F12" s="136"/>
      <c r="G12" s="18"/>
      <c r="H12" s="23"/>
      <c r="I12" s="68"/>
      <c r="J12" s="44"/>
      <c r="K12" s="95"/>
      <c r="L12" s="57"/>
      <c r="W12" s="138"/>
      <c r="X12" s="140"/>
      <c r="Y12" s="143"/>
      <c r="Z12" s="143"/>
    </row>
    <row r="13" spans="1:27" ht="15.95" customHeight="1" x14ac:dyDescent="0.25">
      <c r="A13" s="11"/>
      <c r="B13" s="8"/>
      <c r="C13" s="136"/>
      <c r="D13" s="136"/>
      <c r="E13" s="143"/>
      <c r="F13" s="153"/>
      <c r="G13" s="18"/>
      <c r="H13" s="23"/>
      <c r="I13" s="68"/>
      <c r="J13" s="44"/>
      <c r="K13" s="45"/>
      <c r="L13" s="57"/>
      <c r="W13" s="138"/>
      <c r="X13" s="138" t="s">
        <v>76</v>
      </c>
      <c r="Y13" s="155">
        <v>25</v>
      </c>
      <c r="Z13" s="143"/>
    </row>
    <row r="14" spans="1:27" ht="15.95" customHeight="1" x14ac:dyDescent="0.25">
      <c r="A14" s="11"/>
      <c r="B14" s="8"/>
      <c r="C14" s="138"/>
      <c r="D14" s="138"/>
      <c r="E14" s="143"/>
      <c r="F14" s="153"/>
      <c r="G14" s="23"/>
      <c r="H14" s="23"/>
      <c r="I14" s="68"/>
      <c r="J14" s="44"/>
      <c r="K14" s="46"/>
      <c r="L14" s="57"/>
      <c r="W14" s="138"/>
      <c r="X14" s="136" t="s">
        <v>77</v>
      </c>
      <c r="Y14" s="156">
        <f>ROUNDUP(Y11*Y13,-2)</f>
        <v>417300</v>
      </c>
      <c r="Z14" s="136"/>
    </row>
    <row r="15" spans="1:27" ht="15.95" customHeight="1" x14ac:dyDescent="0.25">
      <c r="A15" s="11"/>
      <c r="B15" s="54"/>
      <c r="C15" s="138"/>
      <c r="D15" s="138"/>
      <c r="E15" s="143"/>
      <c r="F15" s="154"/>
      <c r="G15" s="23"/>
      <c r="H15" s="23"/>
      <c r="I15" s="68"/>
      <c r="J15" s="44"/>
      <c r="K15" s="46"/>
      <c r="L15" s="57"/>
    </row>
    <row r="16" spans="1:27" ht="15.75" customHeight="1" x14ac:dyDescent="0.25">
      <c r="A16" s="11"/>
      <c r="B16" s="54"/>
      <c r="C16" s="138"/>
      <c r="D16" s="140"/>
      <c r="E16" s="143"/>
      <c r="F16" s="143"/>
      <c r="G16" s="40"/>
      <c r="H16" s="40"/>
      <c r="I16" s="62"/>
      <c r="J16" s="44"/>
      <c r="K16" s="43"/>
      <c r="L16" s="57"/>
    </row>
    <row r="17" spans="1:12" ht="15.75" customHeight="1" x14ac:dyDescent="0.25">
      <c r="A17" s="11"/>
      <c r="B17" s="40"/>
      <c r="C17" s="140"/>
      <c r="D17" s="138"/>
      <c r="E17" s="155"/>
      <c r="F17" s="143"/>
      <c r="G17" s="38"/>
      <c r="H17" s="38"/>
      <c r="I17" s="48"/>
      <c r="J17" s="44"/>
      <c r="K17" s="69"/>
      <c r="L17" s="57"/>
    </row>
    <row r="18" spans="1:12" ht="15.95" customHeight="1" x14ac:dyDescent="0.25">
      <c r="A18" s="11"/>
      <c r="B18" s="9"/>
      <c r="C18" s="136"/>
      <c r="D18" s="136"/>
      <c r="E18" s="156"/>
      <c r="F18" s="136"/>
      <c r="G18" s="9"/>
      <c r="H18" s="9"/>
      <c r="I18" s="48"/>
      <c r="J18" s="44"/>
      <c r="K18" s="95"/>
      <c r="L18" s="57"/>
    </row>
    <row r="19" spans="1:12" ht="15.95" customHeight="1" x14ac:dyDescent="0.25">
      <c r="A19" s="11"/>
      <c r="B19" s="64"/>
      <c r="C19" s="138"/>
      <c r="D19" s="138"/>
      <c r="E19" s="140"/>
      <c r="F19" s="140"/>
      <c r="G19" s="9"/>
      <c r="H19" s="9"/>
      <c r="I19" s="48"/>
      <c r="J19" s="44"/>
      <c r="K19" s="46"/>
      <c r="L19" s="57"/>
    </row>
    <row r="20" spans="1:12" ht="15.95" customHeight="1" x14ac:dyDescent="0.25">
      <c r="A20" s="11"/>
      <c r="B20" s="29"/>
      <c r="C20" s="139"/>
      <c r="D20" s="138"/>
      <c r="E20" s="138"/>
      <c r="F20" s="138"/>
      <c r="G20" s="10"/>
      <c r="H20" s="10"/>
      <c r="I20" s="48"/>
      <c r="J20" s="44"/>
      <c r="K20" s="95"/>
      <c r="L20" s="57"/>
    </row>
    <row r="21" spans="1:12" ht="15.95" customHeight="1" x14ac:dyDescent="0.25">
      <c r="A21" s="11"/>
      <c r="B21" s="29"/>
      <c r="C21" s="139"/>
      <c r="D21" s="139"/>
      <c r="E21" s="139"/>
      <c r="F21" s="139"/>
      <c r="G21" s="10"/>
      <c r="H21" s="10"/>
      <c r="I21" s="48"/>
      <c r="J21" s="44"/>
      <c r="K21" s="46"/>
      <c r="L21" s="57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8"/>
      <c r="I22" s="48"/>
      <c r="J22" s="44"/>
      <c r="K22" s="43"/>
      <c r="L22" s="57"/>
    </row>
    <row r="23" spans="1:12" ht="15.95" customHeight="1" x14ac:dyDescent="0.25">
      <c r="A23" s="11"/>
      <c r="B23" s="8"/>
      <c r="C23" s="18"/>
      <c r="D23" s="9"/>
      <c r="E23" s="8"/>
      <c r="F23" s="8"/>
      <c r="G23" s="10"/>
      <c r="H23" s="10"/>
      <c r="I23" s="48"/>
      <c r="J23" s="44"/>
      <c r="K23" s="45"/>
      <c r="L23" s="57"/>
    </row>
    <row r="24" spans="1:12" ht="18.75" customHeight="1" x14ac:dyDescent="0.25">
      <c r="A24" s="11"/>
      <c r="B24" s="40"/>
      <c r="C24" s="38"/>
      <c r="D24" s="67"/>
      <c r="E24" s="40"/>
      <c r="F24" s="40"/>
      <c r="G24" s="39"/>
      <c r="H24" s="39"/>
      <c r="I24" s="48"/>
      <c r="J24" s="44"/>
      <c r="K24" s="46"/>
      <c r="L24" s="57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K12+K18</f>
        <v>0</v>
      </c>
      <c r="L48" s="60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Y48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52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'STR REMOVED'!I2+1</f>
        <v>2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51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55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/>
      <c r="C9" s="81"/>
      <c r="D9" s="74"/>
      <c r="E9" s="8"/>
      <c r="G9" s="8"/>
      <c r="H9" s="8"/>
      <c r="I9" s="48"/>
      <c r="J9" s="44"/>
      <c r="K9" s="46"/>
      <c r="L9" s="57"/>
    </row>
    <row r="10" spans="1:12" ht="15.95" customHeight="1" x14ac:dyDescent="0.25">
      <c r="A10" s="11"/>
      <c r="B10" s="54" t="s">
        <v>40</v>
      </c>
      <c r="C10" s="30"/>
      <c r="D10" s="14" t="s">
        <v>13</v>
      </c>
      <c r="E10" s="12" t="s">
        <v>14</v>
      </c>
      <c r="F10" s="12" t="s">
        <v>15</v>
      </c>
      <c r="G10" s="12" t="s">
        <v>39</v>
      </c>
      <c r="H10" s="21"/>
      <c r="I10" s="72"/>
      <c r="J10" s="44"/>
      <c r="K10" s="46"/>
      <c r="L10" s="57"/>
    </row>
    <row r="11" spans="1:12" ht="16.5" customHeight="1" x14ac:dyDescent="0.25">
      <c r="A11" s="11"/>
      <c r="B11" s="115" t="s">
        <v>17</v>
      </c>
      <c r="C11" s="40"/>
      <c r="D11" s="67" t="s">
        <v>136</v>
      </c>
      <c r="E11" s="67" t="s">
        <v>136</v>
      </c>
      <c r="F11" s="67">
        <v>1353.6794</v>
      </c>
      <c r="G11" s="67">
        <f>ROUND(F11/9,0)</f>
        <v>150</v>
      </c>
      <c r="I11" s="29"/>
      <c r="J11" s="44"/>
      <c r="K11" s="46"/>
      <c r="L11" s="57"/>
    </row>
    <row r="12" spans="1:12" ht="15.95" customHeight="1" x14ac:dyDescent="0.25">
      <c r="A12" s="11"/>
      <c r="F12" s="412" t="s">
        <v>171</v>
      </c>
      <c r="H12" s="23"/>
      <c r="I12" s="68"/>
      <c r="J12" s="44"/>
      <c r="K12" s="95"/>
      <c r="L12" s="57"/>
    </row>
    <row r="13" spans="1:12" ht="15.95" customHeight="1" x14ac:dyDescent="0.25">
      <c r="A13" s="11"/>
      <c r="B13" s="8"/>
      <c r="C13" s="9"/>
      <c r="D13" s="9"/>
      <c r="E13" s="18"/>
      <c r="H13" s="23"/>
      <c r="I13" s="68"/>
      <c r="J13" s="44"/>
      <c r="K13" s="45"/>
      <c r="L13" s="157"/>
    </row>
    <row r="14" spans="1:12" ht="15.95" customHeight="1" x14ac:dyDescent="0.25">
      <c r="A14" s="11"/>
      <c r="B14" s="115" t="s">
        <v>53</v>
      </c>
      <c r="C14" s="9"/>
      <c r="D14" s="9">
        <v>20</v>
      </c>
      <c r="E14" s="9">
        <v>53</v>
      </c>
      <c r="F14" s="67">
        <f>E14*D14</f>
        <v>1060</v>
      </c>
      <c r="G14" s="67">
        <f>ROUND(F14/9,0)</f>
        <v>118</v>
      </c>
      <c r="H14" s="23"/>
      <c r="I14" s="68"/>
      <c r="J14" s="44"/>
      <c r="K14" s="46"/>
      <c r="L14" s="57"/>
    </row>
    <row r="15" spans="1:12" ht="15.95" customHeight="1" x14ac:dyDescent="0.25">
      <c r="A15" s="11"/>
      <c r="B15" s="54"/>
      <c r="C15" s="18"/>
      <c r="D15" s="74"/>
      <c r="E15" s="8"/>
      <c r="F15" s="8"/>
      <c r="G15" s="23"/>
      <c r="H15" s="23"/>
      <c r="I15" s="6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18" t="s">
        <v>41</v>
      </c>
      <c r="G16" s="18">
        <f>SUM(G11:G14)</f>
        <v>268</v>
      </c>
      <c r="H16" s="40"/>
      <c r="I16" s="62"/>
      <c r="J16" s="44"/>
      <c r="K16" s="43">
        <f>G16</f>
        <v>268</v>
      </c>
      <c r="L16" s="57"/>
    </row>
    <row r="17" spans="1:25" ht="15.75" customHeight="1" x14ac:dyDescent="0.25">
      <c r="A17" s="11"/>
      <c r="B17" s="40"/>
      <c r="C17" s="40"/>
      <c r="D17" s="40"/>
      <c r="E17" s="38"/>
      <c r="F17" s="40"/>
      <c r="G17" s="38"/>
      <c r="H17" s="38"/>
      <c r="I17" s="48"/>
      <c r="J17" s="44"/>
      <c r="K17" s="69"/>
      <c r="L17" s="57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8"/>
      <c r="J18" s="44"/>
      <c r="K18" s="95"/>
      <c r="L18" s="57"/>
    </row>
    <row r="19" spans="1:25" ht="15.95" customHeight="1" x14ac:dyDescent="0.25">
      <c r="A19" s="11"/>
      <c r="B19" s="64"/>
      <c r="C19" s="8"/>
      <c r="D19" s="9"/>
      <c r="E19" s="9"/>
      <c r="F19" s="9"/>
      <c r="G19" s="9"/>
      <c r="H19" s="9"/>
      <c r="I19" s="48"/>
      <c r="J19" s="44"/>
      <c r="K19" s="46"/>
      <c r="L19" s="57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8"/>
      <c r="J20" s="44"/>
      <c r="K20" s="95"/>
      <c r="L20" s="57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8"/>
      <c r="J21" s="44"/>
      <c r="K21" s="46"/>
      <c r="L21" s="57"/>
    </row>
    <row r="22" spans="1:25" ht="15.95" customHeight="1" x14ac:dyDescent="0.25">
      <c r="A22" s="11"/>
      <c r="B22" s="54"/>
      <c r="C22" s="18"/>
      <c r="D22" s="9"/>
      <c r="E22" s="8"/>
      <c r="F22" s="8"/>
      <c r="G22" s="8"/>
      <c r="H22" s="8"/>
      <c r="I22" s="48"/>
      <c r="J22" s="44"/>
      <c r="K22" s="43"/>
      <c r="L22" s="57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8"/>
      <c r="J23" s="44"/>
      <c r="K23" s="45"/>
      <c r="L23" s="57"/>
    </row>
    <row r="24" spans="1:25" ht="18.75" customHeight="1" x14ac:dyDescent="0.25">
      <c r="A24" s="11"/>
      <c r="B24" s="40"/>
      <c r="C24" s="38"/>
      <c r="D24" s="67"/>
      <c r="E24" s="40"/>
      <c r="F24" s="40"/>
      <c r="G24" s="39"/>
      <c r="H24" s="39"/>
      <c r="I24" s="48"/>
      <c r="J24" s="44"/>
      <c r="K24" s="46"/>
      <c r="L24" s="57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25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25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25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  <c r="Y30" s="319"/>
    </row>
    <row r="31" spans="1:25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25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SUM(K13:K47)</f>
        <v>268</v>
      </c>
      <c r="L48" s="60">
        <f>K48</f>
        <v>268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Y48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275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'APPR SLAB REMOVED'!I2+1</f>
        <v>3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276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/>
      <c r="C9" s="81"/>
      <c r="D9" s="74"/>
      <c r="E9" s="8"/>
      <c r="F9" s="8"/>
      <c r="G9" s="8"/>
      <c r="H9" s="8"/>
      <c r="I9" s="48"/>
      <c r="J9" s="44"/>
      <c r="K9" s="46"/>
      <c r="L9" s="57"/>
    </row>
    <row r="10" spans="1:12" ht="15.95" customHeight="1" x14ac:dyDescent="0.25">
      <c r="A10" s="11"/>
      <c r="B10" s="54" t="s">
        <v>40</v>
      </c>
      <c r="C10" s="30"/>
      <c r="D10" s="14" t="s">
        <v>13</v>
      </c>
      <c r="E10" s="12"/>
      <c r="F10" s="12"/>
      <c r="G10" s="12"/>
      <c r="H10" s="21"/>
      <c r="I10" s="72"/>
      <c r="J10" s="44"/>
      <c r="K10" s="46"/>
      <c r="L10" s="57"/>
    </row>
    <row r="11" spans="1:12" ht="16.5" customHeight="1" x14ac:dyDescent="0.25">
      <c r="A11" s="11"/>
      <c r="B11" s="115" t="s">
        <v>172</v>
      </c>
      <c r="C11" s="40"/>
      <c r="D11" s="67">
        <v>289.39999999999998</v>
      </c>
      <c r="E11" s="67"/>
      <c r="F11" s="67"/>
      <c r="G11" s="67"/>
      <c r="H11" s="40"/>
      <c r="I11" s="29"/>
      <c r="J11" s="44"/>
      <c r="K11" s="46"/>
      <c r="L11" s="57"/>
    </row>
    <row r="12" spans="1:12" ht="15.95" customHeight="1" x14ac:dyDescent="0.25">
      <c r="A12" s="11"/>
      <c r="B12" s="115" t="s">
        <v>174</v>
      </c>
      <c r="C12" s="18"/>
      <c r="D12" s="150">
        <v>284.60000000000002</v>
      </c>
      <c r="E12" s="150"/>
      <c r="F12" s="67"/>
      <c r="G12" s="67"/>
      <c r="H12" s="23"/>
      <c r="I12" s="68"/>
      <c r="J12" s="44"/>
      <c r="K12" s="95"/>
      <c r="L12" s="57"/>
    </row>
    <row r="13" spans="1:12" ht="15.95" customHeight="1" x14ac:dyDescent="0.25">
      <c r="A13" s="11"/>
      <c r="B13" s="54"/>
      <c r="C13" s="18"/>
      <c r="D13" s="150"/>
      <c r="E13" s="149"/>
      <c r="F13" s="319"/>
      <c r="G13" s="319"/>
      <c r="H13" s="23"/>
      <c r="I13" s="68"/>
      <c r="J13" s="44"/>
      <c r="K13" s="45" t="s">
        <v>136</v>
      </c>
      <c r="L13" s="157"/>
    </row>
    <row r="14" spans="1:12" ht="15.95" customHeight="1" x14ac:dyDescent="0.25">
      <c r="A14" s="11"/>
      <c r="B14" s="40"/>
      <c r="C14" s="18" t="s">
        <v>41</v>
      </c>
      <c r="D14" s="18">
        <f>SUM(D11:D12)</f>
        <v>574</v>
      </c>
      <c r="E14" s="149"/>
      <c r="F14" s="149"/>
      <c r="G14" s="351"/>
      <c r="H14" s="23"/>
      <c r="I14" s="68"/>
      <c r="J14" s="44"/>
      <c r="K14" s="95">
        <f>D14</f>
        <v>574</v>
      </c>
      <c r="L14" s="57"/>
    </row>
    <row r="15" spans="1:12" ht="15.95" customHeight="1" x14ac:dyDescent="0.25">
      <c r="A15" s="11"/>
      <c r="B15" s="115"/>
      <c r="C15" s="18"/>
      <c r="D15" s="150"/>
      <c r="E15" s="64"/>
      <c r="F15" s="64"/>
      <c r="G15" s="351"/>
      <c r="H15" s="23"/>
      <c r="I15" s="68"/>
      <c r="J15" s="44"/>
      <c r="K15" s="46"/>
      <c r="L15" s="57"/>
    </row>
    <row r="16" spans="1:12" ht="15.75" customHeight="1" x14ac:dyDescent="0.25">
      <c r="A16" s="11"/>
      <c r="B16" s="54"/>
      <c r="C16" s="18"/>
      <c r="D16" s="150"/>
      <c r="E16" s="64"/>
      <c r="F16" s="64"/>
      <c r="G16" s="40"/>
      <c r="H16" s="40"/>
      <c r="I16" s="62"/>
      <c r="J16" s="44"/>
      <c r="K16" s="43"/>
      <c r="L16" s="57"/>
    </row>
    <row r="17" spans="1:25" ht="15.75" customHeight="1" x14ac:dyDescent="0.25">
      <c r="A17" s="11"/>
      <c r="B17" s="40"/>
      <c r="C17" s="18"/>
      <c r="D17" s="18"/>
      <c r="E17" s="38"/>
      <c r="H17" s="38"/>
      <c r="I17" s="48"/>
      <c r="J17" s="44"/>
      <c r="K17" s="69"/>
      <c r="L17" s="57"/>
    </row>
    <row r="18" spans="1:25" ht="15.95" customHeight="1" x14ac:dyDescent="0.25">
      <c r="A18" s="11"/>
      <c r="B18" s="9"/>
      <c r="C18" s="9"/>
      <c r="D18" s="9"/>
      <c r="E18" s="18"/>
      <c r="F18" s="18"/>
      <c r="G18" s="9"/>
      <c r="H18" s="9"/>
      <c r="I18" s="48"/>
      <c r="J18" s="44"/>
      <c r="K18" s="95"/>
      <c r="L18" s="57"/>
    </row>
    <row r="19" spans="1:25" ht="15.95" customHeight="1" x14ac:dyDescent="0.25">
      <c r="A19" s="11"/>
      <c r="B19" s="64"/>
      <c r="C19" s="8"/>
      <c r="D19" s="9"/>
      <c r="E19" s="9"/>
      <c r="F19" s="9"/>
      <c r="G19" s="9"/>
      <c r="H19" s="9"/>
      <c r="I19" s="48"/>
      <c r="J19" s="44"/>
      <c r="K19" s="46"/>
      <c r="L19" s="57"/>
    </row>
    <row r="20" spans="1:25" ht="15.95" customHeight="1" x14ac:dyDescent="0.25">
      <c r="A20" s="11"/>
      <c r="B20" s="29"/>
      <c r="C20" s="29"/>
      <c r="D20" s="29"/>
      <c r="E20" s="29"/>
      <c r="F20" s="29"/>
      <c r="G20" s="10"/>
      <c r="H20" s="10"/>
      <c r="I20" s="48"/>
      <c r="J20" s="44"/>
      <c r="K20" s="95"/>
      <c r="L20" s="57"/>
    </row>
    <row r="21" spans="1:25" ht="15.95" customHeight="1" x14ac:dyDescent="0.25">
      <c r="A21" s="11"/>
      <c r="B21" s="29"/>
      <c r="C21" s="29"/>
      <c r="D21" s="29"/>
      <c r="E21" s="29"/>
      <c r="F21" s="29"/>
      <c r="G21" s="10"/>
      <c r="H21" s="10"/>
      <c r="I21" s="48"/>
      <c r="J21" s="44"/>
      <c r="K21" s="46"/>
      <c r="L21" s="57"/>
    </row>
    <row r="22" spans="1:25" ht="15.95" customHeight="1" x14ac:dyDescent="0.25">
      <c r="A22" s="11"/>
      <c r="B22" s="54"/>
      <c r="C22" s="18"/>
      <c r="D22" s="9"/>
      <c r="E22" s="8"/>
      <c r="F22" s="8"/>
      <c r="G22" s="8"/>
      <c r="H22" s="8"/>
      <c r="I22" s="48"/>
      <c r="J22" s="44"/>
      <c r="K22" s="43"/>
      <c r="L22" s="57"/>
    </row>
    <row r="23" spans="1:2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8"/>
      <c r="J23" s="44"/>
      <c r="K23" s="45"/>
      <c r="L23" s="57"/>
    </row>
    <row r="24" spans="1:25" ht="18.75" customHeight="1" x14ac:dyDescent="0.25">
      <c r="A24" s="11"/>
      <c r="B24" s="40"/>
      <c r="C24" s="38"/>
      <c r="D24" s="67"/>
      <c r="E24" s="40"/>
      <c r="F24" s="40"/>
      <c r="G24" s="39"/>
      <c r="H24" s="39"/>
      <c r="I24" s="48"/>
      <c r="J24" s="44"/>
      <c r="K24" s="46"/>
      <c r="L24" s="57"/>
    </row>
    <row r="25" spans="1:25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25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25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25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25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25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  <c r="Y30" s="319"/>
    </row>
    <row r="31" spans="1:25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25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SUM(K13:K47)</f>
        <v>574</v>
      </c>
      <c r="L48" s="60">
        <f>K48</f>
        <v>574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L48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314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'VPL REMOVED'!I2+1</f>
        <v>4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313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72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139"/>
      <c r="C9" s="152" t="s">
        <v>73</v>
      </c>
      <c r="D9" s="138"/>
      <c r="E9" s="139"/>
      <c r="F9" s="139"/>
      <c r="G9" s="139"/>
      <c r="H9" s="139"/>
      <c r="I9" s="48"/>
      <c r="J9" s="44"/>
      <c r="K9" s="46"/>
      <c r="L9" s="57"/>
    </row>
    <row r="10" spans="1:12" ht="15.95" customHeight="1" x14ac:dyDescent="0.25">
      <c r="A10" s="11"/>
      <c r="B10" s="139"/>
      <c r="C10" s="135"/>
      <c r="D10" s="138"/>
      <c r="E10" s="139"/>
      <c r="F10" s="139"/>
      <c r="G10" s="139"/>
      <c r="H10" s="141"/>
      <c r="I10" s="72"/>
      <c r="J10" s="44"/>
      <c r="K10" s="46"/>
      <c r="L10" s="57"/>
    </row>
    <row r="11" spans="1:12" ht="15.75" customHeight="1" x14ac:dyDescent="0.25">
      <c r="A11" s="11"/>
      <c r="B11" s="136"/>
      <c r="C11" s="382" t="s">
        <v>346</v>
      </c>
      <c r="D11" s="138"/>
      <c r="E11" s="142"/>
      <c r="F11" s="136"/>
      <c r="G11" s="136"/>
      <c r="H11" s="136"/>
      <c r="I11" s="35"/>
      <c r="J11" s="44"/>
      <c r="K11" s="46"/>
      <c r="L11" s="57"/>
    </row>
    <row r="12" spans="1:12" ht="15.75" customHeight="1" x14ac:dyDescent="0.25">
      <c r="A12" s="11"/>
      <c r="B12" s="138"/>
      <c r="C12" s="136"/>
      <c r="D12" s="136"/>
      <c r="E12" s="143"/>
      <c r="F12" s="153"/>
      <c r="G12" s="138"/>
      <c r="H12" s="144"/>
      <c r="I12" s="68"/>
      <c r="J12" s="44"/>
      <c r="K12" s="95"/>
      <c r="L12" s="57"/>
    </row>
    <row r="13" spans="1:12" ht="15.95" customHeight="1" x14ac:dyDescent="0.25">
      <c r="A13" s="11"/>
      <c r="B13" s="139"/>
      <c r="C13" s="138"/>
      <c r="D13" s="138"/>
      <c r="E13" s="143"/>
      <c r="F13" s="153"/>
      <c r="G13" s="138"/>
      <c r="H13" s="144"/>
      <c r="I13" s="68"/>
      <c r="J13" s="44"/>
      <c r="K13" s="45"/>
      <c r="L13" s="57"/>
    </row>
    <row r="14" spans="1:12" ht="15.95" customHeight="1" x14ac:dyDescent="0.25">
      <c r="A14" s="11"/>
      <c r="B14" s="139"/>
      <c r="C14" s="138"/>
      <c r="D14" s="138"/>
      <c r="E14" s="143"/>
      <c r="F14" s="154"/>
      <c r="G14" s="145"/>
      <c r="H14" s="144"/>
      <c r="I14" s="68"/>
      <c r="J14" s="44"/>
      <c r="K14" s="46"/>
      <c r="L14" s="57"/>
    </row>
    <row r="15" spans="1:12" ht="15.95" customHeight="1" x14ac:dyDescent="0.25">
      <c r="A15" s="11"/>
      <c r="B15" s="139"/>
      <c r="C15" s="138"/>
      <c r="D15" s="140"/>
      <c r="E15" s="143"/>
      <c r="F15" s="143"/>
      <c r="G15" s="145"/>
      <c r="H15" s="144"/>
      <c r="I15" s="68"/>
      <c r="J15" s="44"/>
      <c r="K15" s="46"/>
      <c r="L15" s="57"/>
    </row>
    <row r="16" spans="1:12" ht="15.75" customHeight="1" x14ac:dyDescent="0.25">
      <c r="A16" s="11"/>
      <c r="B16" s="139"/>
      <c r="C16" s="140"/>
      <c r="D16" s="138"/>
      <c r="E16" s="155"/>
      <c r="F16" s="143"/>
      <c r="G16" s="146"/>
      <c r="H16" s="144"/>
      <c r="I16" s="68"/>
      <c r="J16" s="44"/>
      <c r="K16" s="43"/>
      <c r="L16" s="57"/>
    </row>
    <row r="17" spans="1:12" ht="15.75" customHeight="1" x14ac:dyDescent="0.25">
      <c r="A17" s="11"/>
      <c r="B17" s="136"/>
      <c r="C17" s="136"/>
      <c r="D17" s="136"/>
      <c r="E17" s="156"/>
      <c r="F17" s="136"/>
      <c r="G17" s="142"/>
      <c r="H17" s="147"/>
      <c r="I17" s="48"/>
      <c r="J17" s="44"/>
      <c r="K17" s="98"/>
      <c r="L17" s="57"/>
    </row>
    <row r="18" spans="1:12" ht="15.95" customHeight="1" x14ac:dyDescent="0.25">
      <c r="A18" s="11"/>
      <c r="B18" s="138"/>
      <c r="C18" s="138"/>
      <c r="D18" s="138"/>
      <c r="E18" s="140"/>
      <c r="F18" s="140"/>
      <c r="G18" s="138"/>
      <c r="H18" s="138"/>
      <c r="I18" s="48"/>
      <c r="J18" s="44"/>
      <c r="K18" s="95"/>
      <c r="L18" s="57"/>
    </row>
    <row r="19" spans="1:12" ht="15.95" customHeight="1" x14ac:dyDescent="0.25">
      <c r="A19" s="11"/>
      <c r="B19" s="136"/>
      <c r="C19" s="139"/>
      <c r="D19" s="138"/>
      <c r="E19" s="138"/>
      <c r="F19" s="138"/>
      <c r="G19" s="138"/>
      <c r="H19" s="138"/>
      <c r="I19" s="48"/>
      <c r="J19" s="44"/>
      <c r="K19" s="46"/>
      <c r="L19" s="57"/>
    </row>
    <row r="20" spans="1:12" ht="15.95" customHeight="1" x14ac:dyDescent="0.25">
      <c r="A20" s="11"/>
      <c r="B20" s="139"/>
      <c r="C20" s="139"/>
      <c r="D20" s="139"/>
      <c r="E20" s="139"/>
      <c r="F20" s="139"/>
      <c r="G20" s="148"/>
      <c r="H20" s="148"/>
      <c r="I20" s="48"/>
      <c r="J20" s="44"/>
      <c r="K20" s="95"/>
      <c r="L20" s="57"/>
    </row>
    <row r="21" spans="1:12" ht="15.95" customHeight="1" x14ac:dyDescent="0.25">
      <c r="A21" s="11"/>
      <c r="B21" s="139"/>
      <c r="C21" s="139"/>
      <c r="D21" s="139"/>
      <c r="E21" s="139"/>
      <c r="F21" s="139"/>
      <c r="G21" s="148"/>
      <c r="H21" s="148"/>
      <c r="I21" s="48"/>
      <c r="J21" s="44"/>
      <c r="K21" s="46"/>
      <c r="L21" s="57"/>
    </row>
    <row r="22" spans="1:12" ht="15.95" customHeight="1" x14ac:dyDescent="0.25">
      <c r="A22" s="11"/>
      <c r="B22" s="139"/>
      <c r="C22" s="140"/>
      <c r="D22" s="138"/>
      <c r="E22" s="139"/>
      <c r="F22" s="139"/>
      <c r="G22" s="139"/>
      <c r="H22" s="139"/>
      <c r="I22" s="48"/>
      <c r="J22" s="44"/>
      <c r="K22" s="43"/>
      <c r="L22" s="57"/>
    </row>
    <row r="23" spans="1:12" ht="15.95" customHeight="1" x14ac:dyDescent="0.25">
      <c r="A23" s="11"/>
      <c r="B23" s="139"/>
      <c r="C23" s="140"/>
      <c r="D23" s="138"/>
      <c r="E23" s="139"/>
      <c r="F23" s="139"/>
      <c r="G23" s="148"/>
      <c r="H23" s="148"/>
      <c r="I23" s="48"/>
      <c r="J23" s="44"/>
      <c r="K23" s="45"/>
      <c r="L23" s="57"/>
    </row>
    <row r="24" spans="1:12" ht="18.75" customHeight="1" x14ac:dyDescent="0.25">
      <c r="A24" s="11"/>
      <c r="B24" s="64"/>
      <c r="C24" s="149"/>
      <c r="D24" s="150"/>
      <c r="E24" s="64"/>
      <c r="F24" s="64"/>
      <c r="G24" s="151"/>
      <c r="H24" s="151"/>
      <c r="I24" s="48"/>
      <c r="J24" s="44"/>
      <c r="K24" s="46"/>
      <c r="L24" s="57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SUM(K9:K47)</f>
        <v>0</v>
      </c>
      <c r="L48" s="60" t="s">
        <v>72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L45"/>
  <sheetViews>
    <sheetView showWhiteSpace="0" view="pageBreakPreview" zoomScaleNormal="100" zoomScaleSheetLayoutView="100" workbookViewId="0">
      <selection activeCell="G17" sqref="G17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45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'EXC. BRACING'!I2+1</f>
        <v>5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218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80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99"/>
      <c r="L8" s="100"/>
    </row>
    <row r="9" spans="1:12" ht="15.95" customHeight="1" x14ac:dyDescent="0.25">
      <c r="A9" s="11"/>
      <c r="B9" s="54" t="s">
        <v>48</v>
      </c>
      <c r="C9" s="81"/>
      <c r="D9" s="74"/>
      <c r="E9" s="8"/>
      <c r="F9" s="8"/>
      <c r="G9" s="8"/>
      <c r="H9" s="8"/>
      <c r="I9" s="48"/>
      <c r="J9" s="44"/>
      <c r="K9" s="101"/>
      <c r="L9" s="102"/>
    </row>
    <row r="10" spans="1:12" ht="15.95" customHeight="1" x14ac:dyDescent="0.25">
      <c r="A10" s="11"/>
      <c r="B10" s="54"/>
      <c r="C10" s="29"/>
      <c r="D10" s="29"/>
      <c r="E10" s="29"/>
      <c r="F10" s="8"/>
      <c r="G10" s="8"/>
      <c r="H10" s="21"/>
      <c r="I10" s="72"/>
      <c r="J10" s="44"/>
      <c r="K10" s="101"/>
      <c r="L10" s="102"/>
    </row>
    <row r="11" spans="1:12" ht="15.95" customHeight="1" x14ac:dyDescent="0.25">
      <c r="A11" s="11"/>
      <c r="B11" s="54"/>
      <c r="C11" s="135"/>
      <c r="D11" s="208"/>
      <c r="E11" s="8"/>
      <c r="F11" s="209"/>
      <c r="G11" s="8"/>
      <c r="H11" s="21"/>
      <c r="I11" s="72"/>
      <c r="J11" s="44"/>
      <c r="K11" s="132"/>
      <c r="L11" s="133"/>
    </row>
    <row r="12" spans="1:12" ht="16.5" customHeight="1" x14ac:dyDescent="0.25">
      <c r="A12" s="11"/>
      <c r="B12" s="40"/>
      <c r="C12" s="40"/>
      <c r="D12" s="130"/>
      <c r="E12" s="8"/>
      <c r="F12" s="131"/>
      <c r="G12" s="40" t="s">
        <v>80</v>
      </c>
      <c r="H12" s="40"/>
      <c r="I12" s="29"/>
      <c r="J12" s="44"/>
      <c r="K12" s="132"/>
      <c r="L12" s="133"/>
    </row>
    <row r="13" spans="1:12" ht="15.95" customHeight="1" x14ac:dyDescent="0.25">
      <c r="A13" s="11"/>
      <c r="B13" s="54"/>
      <c r="C13" s="108"/>
      <c r="D13" s="299"/>
      <c r="E13" s="210"/>
      <c r="F13" s="309" t="s">
        <v>131</v>
      </c>
      <c r="G13" s="305">
        <v>3967</v>
      </c>
      <c r="H13" s="23"/>
      <c r="I13" s="68"/>
      <c r="J13" s="44"/>
      <c r="K13" s="132"/>
      <c r="L13" s="133"/>
    </row>
    <row r="14" spans="1:12" ht="15.95" customHeight="1" x14ac:dyDescent="0.25">
      <c r="A14" s="11"/>
      <c r="B14" s="40"/>
      <c r="C14" s="9"/>
      <c r="D14" s="299"/>
      <c r="E14" s="211"/>
      <c r="F14" s="310" t="s">
        <v>100</v>
      </c>
      <c r="G14" s="305">
        <v>2181</v>
      </c>
      <c r="H14" s="23"/>
      <c r="I14" s="68"/>
      <c r="J14" s="44"/>
      <c r="K14" s="132"/>
      <c r="L14" s="133"/>
    </row>
    <row r="15" spans="1:12" ht="15.75" customHeight="1" x14ac:dyDescent="0.25">
      <c r="A15" s="11"/>
      <c r="B15" s="54"/>
      <c r="C15" s="40"/>
      <c r="D15" s="299"/>
      <c r="E15" s="212"/>
      <c r="F15" s="311"/>
      <c r="G15" s="305"/>
      <c r="H15" s="38"/>
      <c r="I15" s="48"/>
      <c r="J15" s="44"/>
      <c r="K15" s="132"/>
      <c r="L15" s="133"/>
    </row>
    <row r="16" spans="1:12" ht="15.95" customHeight="1" x14ac:dyDescent="0.25">
      <c r="A16" s="11"/>
      <c r="B16" s="9"/>
      <c r="C16" s="9"/>
      <c r="D16" s="299"/>
      <c r="E16" s="211"/>
      <c r="F16" s="312" t="s">
        <v>129</v>
      </c>
      <c r="G16" s="305">
        <f>7906+149743</f>
        <v>157649</v>
      </c>
      <c r="H16" s="74" t="s">
        <v>356</v>
      </c>
      <c r="I16" s="48"/>
      <c r="J16" s="44"/>
      <c r="K16" s="132"/>
      <c r="L16" s="133"/>
    </row>
    <row r="17" spans="1:12" ht="15.95" customHeight="1" x14ac:dyDescent="0.25">
      <c r="A17" s="11"/>
      <c r="B17" s="64"/>
      <c r="C17" s="8"/>
      <c r="D17" s="299"/>
      <c r="E17" s="211"/>
      <c r="F17" s="310" t="s">
        <v>132</v>
      </c>
      <c r="G17" s="305">
        <v>11596</v>
      </c>
      <c r="H17" s="9"/>
      <c r="I17" s="48"/>
      <c r="J17" s="44"/>
      <c r="K17" s="132"/>
      <c r="L17" s="133"/>
    </row>
    <row r="18" spans="1:12" ht="15.95" customHeight="1" x14ac:dyDescent="0.25">
      <c r="A18" s="11"/>
      <c r="B18" s="29"/>
      <c r="C18" s="29"/>
      <c r="D18" s="299"/>
      <c r="E18" s="211"/>
      <c r="F18" s="311"/>
      <c r="G18" s="306"/>
      <c r="H18" s="10"/>
      <c r="I18" s="48"/>
      <c r="J18" s="44"/>
      <c r="K18" s="132"/>
      <c r="L18" s="133"/>
    </row>
    <row r="19" spans="1:12" ht="15.95" customHeight="1" x14ac:dyDescent="0.25">
      <c r="A19" s="11"/>
      <c r="B19" s="54"/>
      <c r="C19" s="18"/>
      <c r="D19" s="299"/>
      <c r="G19" s="307"/>
      <c r="H19" s="8"/>
      <c r="I19" s="48"/>
      <c r="J19" s="44"/>
      <c r="K19" s="132"/>
      <c r="L19" s="133"/>
    </row>
    <row r="20" spans="1:12" ht="15.95" customHeight="1" x14ac:dyDescent="0.25">
      <c r="A20" s="11"/>
      <c r="B20" s="8"/>
      <c r="C20" s="18"/>
      <c r="D20" s="299"/>
      <c r="E20" s="134"/>
      <c r="F20" s="9" t="s">
        <v>12</v>
      </c>
      <c r="G20" s="308">
        <f>SUM(G13:G17)</f>
        <v>175393</v>
      </c>
      <c r="H20" s="10"/>
      <c r="I20" s="48"/>
      <c r="J20" s="44"/>
      <c r="K20" s="132">
        <f>G20</f>
        <v>175393</v>
      </c>
      <c r="L20" s="133"/>
    </row>
    <row r="21" spans="1:12" ht="18.75" customHeight="1" x14ac:dyDescent="0.25">
      <c r="A21" s="11"/>
      <c r="B21" s="40"/>
      <c r="C21" s="38"/>
      <c r="D21" s="67"/>
      <c r="E21" s="40"/>
      <c r="F21" s="40"/>
      <c r="G21" s="39"/>
      <c r="H21" s="39"/>
      <c r="I21" s="48"/>
      <c r="J21" s="44"/>
      <c r="K21" s="132"/>
      <c r="L21" s="133"/>
    </row>
    <row r="22" spans="1:12" ht="15.95" customHeight="1" x14ac:dyDescent="0.25">
      <c r="A22" s="11"/>
      <c r="B22" s="8"/>
      <c r="C22" s="9"/>
      <c r="D22" s="9"/>
      <c r="E22" s="8"/>
      <c r="F22" s="9"/>
      <c r="G22" s="9"/>
      <c r="H22" s="9"/>
      <c r="I22" s="48"/>
      <c r="J22" s="44"/>
      <c r="K22" s="132"/>
      <c r="L22" s="133"/>
    </row>
    <row r="23" spans="1:12" ht="15.95" customHeight="1" x14ac:dyDescent="0.25">
      <c r="A23" s="11"/>
      <c r="B23" s="8"/>
      <c r="C23" s="9"/>
      <c r="D23" s="9"/>
      <c r="E23" s="8"/>
      <c r="F23" s="9"/>
      <c r="G23" s="9"/>
      <c r="H23" s="9"/>
      <c r="I23" s="48"/>
      <c r="J23" s="44"/>
      <c r="K23" s="132"/>
      <c r="L23" s="133"/>
    </row>
    <row r="24" spans="1:12" ht="15.95" customHeight="1" x14ac:dyDescent="0.25">
      <c r="A24" s="11"/>
      <c r="B24" s="12"/>
      <c r="C24" s="9"/>
      <c r="D24" s="9"/>
      <c r="E24" s="8"/>
      <c r="F24" s="9"/>
      <c r="G24" s="9"/>
      <c r="H24" s="9"/>
      <c r="I24" s="48"/>
      <c r="J24" s="44"/>
      <c r="K24" s="132"/>
      <c r="L24" s="133"/>
    </row>
    <row r="25" spans="1:12" ht="15.95" customHeight="1" x14ac:dyDescent="0.25">
      <c r="A25" s="11"/>
      <c r="B25" s="8"/>
      <c r="C25" s="66"/>
      <c r="D25" s="25"/>
      <c r="E25" s="16"/>
      <c r="F25" s="9"/>
      <c r="G25" s="9"/>
      <c r="H25" s="25"/>
      <c r="I25" s="48"/>
      <c r="J25" s="44"/>
      <c r="K25" s="132"/>
      <c r="L25" s="133"/>
    </row>
    <row r="26" spans="1:12" ht="15.95" customHeight="1" x14ac:dyDescent="0.25">
      <c r="A26" s="11"/>
      <c r="B26" s="12"/>
      <c r="C26" s="66"/>
      <c r="D26" s="25"/>
      <c r="E26" s="16"/>
      <c r="F26" s="25"/>
      <c r="G26" s="9"/>
      <c r="H26" s="25"/>
      <c r="I26" s="48"/>
      <c r="J26" s="44"/>
      <c r="K26" s="132"/>
      <c r="L26" s="133"/>
    </row>
    <row r="27" spans="1:12" ht="15.95" customHeight="1" x14ac:dyDescent="0.25">
      <c r="A27" s="11"/>
      <c r="B27" s="8"/>
      <c r="C27" s="81"/>
      <c r="D27" s="9"/>
      <c r="E27" s="8"/>
      <c r="F27" s="8"/>
      <c r="G27" s="8"/>
      <c r="H27" s="8"/>
      <c r="I27" s="48"/>
      <c r="J27" s="44"/>
      <c r="K27" s="132"/>
      <c r="L27" s="133"/>
    </row>
    <row r="28" spans="1:12" ht="15.95" customHeight="1" x14ac:dyDescent="0.25">
      <c r="A28" s="11"/>
      <c r="B28" s="8"/>
      <c r="C28" s="81"/>
      <c r="D28" s="9"/>
      <c r="E28" s="8"/>
      <c r="F28" s="8"/>
      <c r="G28" s="8"/>
      <c r="H28" s="9"/>
      <c r="I28" s="48"/>
      <c r="J28" s="44"/>
      <c r="K28" s="101"/>
      <c r="L28" s="102"/>
    </row>
    <row r="29" spans="1:12" ht="15.95" customHeight="1" x14ac:dyDescent="0.25">
      <c r="A29" s="11"/>
      <c r="B29" s="8"/>
      <c r="C29" s="81"/>
      <c r="D29" s="9"/>
      <c r="E29" s="8"/>
      <c r="F29" s="8"/>
      <c r="G29" s="10"/>
      <c r="H29" s="8"/>
      <c r="I29" s="48"/>
      <c r="J29" s="44"/>
      <c r="K29" s="101"/>
      <c r="L29" s="102"/>
    </row>
    <row r="30" spans="1:12" ht="15.95" customHeight="1" x14ac:dyDescent="0.25">
      <c r="A30" s="46"/>
      <c r="B30" s="8"/>
      <c r="C30" s="81"/>
      <c r="D30" s="9"/>
      <c r="E30" s="8"/>
      <c r="F30" s="8"/>
      <c r="G30" s="8"/>
      <c r="H30" s="8"/>
      <c r="I30" s="48"/>
      <c r="J30" s="44"/>
      <c r="K30" s="101"/>
      <c r="L30" s="102"/>
    </row>
    <row r="31" spans="1:12" ht="15.95" customHeight="1" x14ac:dyDescent="0.25">
      <c r="A31" s="46"/>
      <c r="B31" s="8"/>
      <c r="C31" s="81"/>
      <c r="D31" s="9"/>
      <c r="E31" s="8"/>
      <c r="F31" s="8"/>
      <c r="G31" s="8"/>
      <c r="H31" s="8"/>
      <c r="I31" s="48"/>
      <c r="J31" s="44"/>
      <c r="K31" s="101"/>
      <c r="L31" s="102"/>
    </row>
    <row r="32" spans="1:12" ht="15.95" customHeight="1" x14ac:dyDescent="0.25">
      <c r="A32" s="46"/>
      <c r="B32" s="8"/>
      <c r="C32" s="81"/>
      <c r="D32" s="9"/>
      <c r="E32" s="8"/>
      <c r="F32" s="8"/>
      <c r="G32" s="8"/>
      <c r="H32" s="8"/>
      <c r="I32" s="48"/>
      <c r="J32" s="44"/>
      <c r="K32" s="101"/>
      <c r="L32" s="102"/>
    </row>
    <row r="33" spans="1:12" ht="15.95" customHeight="1" x14ac:dyDescent="0.25">
      <c r="A33" s="46"/>
      <c r="B33" s="8"/>
      <c r="C33" s="81"/>
      <c r="D33" s="9"/>
      <c r="E33" s="8"/>
      <c r="F33" s="8"/>
      <c r="G33" s="10"/>
      <c r="H33" s="8"/>
      <c r="I33" s="48"/>
      <c r="J33" s="44"/>
      <c r="K33" s="101"/>
      <c r="L33" s="102"/>
    </row>
    <row r="34" spans="1:12" ht="15.95" customHeight="1" x14ac:dyDescent="0.25">
      <c r="A34" s="46"/>
      <c r="B34" s="8"/>
      <c r="C34" s="81"/>
      <c r="D34" s="9"/>
      <c r="E34" s="8"/>
      <c r="F34" s="8"/>
      <c r="G34" s="10"/>
      <c r="H34" s="8"/>
      <c r="I34" s="48"/>
      <c r="J34" s="44"/>
      <c r="K34" s="101"/>
      <c r="L34" s="102"/>
    </row>
    <row r="35" spans="1:12" ht="15.95" customHeight="1" x14ac:dyDescent="0.25">
      <c r="A35" s="46"/>
      <c r="B35" s="8"/>
      <c r="C35" s="81"/>
      <c r="D35" s="9"/>
      <c r="E35" s="8"/>
      <c r="F35" s="8"/>
      <c r="G35" s="10"/>
      <c r="H35" s="8"/>
      <c r="I35" s="48"/>
      <c r="J35" s="44"/>
      <c r="K35" s="101"/>
      <c r="L35" s="102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101"/>
      <c r="L36" s="102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101"/>
      <c r="L37" s="102"/>
    </row>
    <row r="38" spans="1:12" ht="15.95" customHeight="1" x14ac:dyDescent="0.25">
      <c r="A38" s="46"/>
      <c r="B38" s="8"/>
      <c r="C38" s="81"/>
      <c r="D38" s="9"/>
      <c r="E38" s="8"/>
      <c r="F38" s="8"/>
      <c r="G38" s="8"/>
      <c r="H38" s="8"/>
      <c r="I38" s="48"/>
      <c r="J38" s="44"/>
      <c r="K38" s="101"/>
      <c r="L38" s="102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101"/>
      <c r="L39" s="102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101"/>
      <c r="L40" s="102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101"/>
      <c r="L41" s="102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101"/>
      <c r="L42" s="102"/>
    </row>
    <row r="43" spans="1:12" ht="15.95" customHeight="1" x14ac:dyDescent="0.25">
      <c r="A43" s="53"/>
      <c r="B43" s="8"/>
      <c r="C43" s="21"/>
      <c r="D43" s="21"/>
      <c r="E43" s="79"/>
      <c r="F43" s="79"/>
      <c r="G43" s="76"/>
      <c r="H43" s="21"/>
      <c r="I43" s="72"/>
      <c r="J43" s="27"/>
      <c r="K43" s="103"/>
      <c r="L43" s="104"/>
    </row>
    <row r="44" spans="1:12" ht="15.95" customHeight="1" thickBot="1" x14ac:dyDescent="0.3">
      <c r="A44" s="53"/>
      <c r="B44" s="50"/>
      <c r="C44" s="50"/>
      <c r="D44" s="50"/>
      <c r="E44" s="80"/>
      <c r="F44" s="80"/>
      <c r="G44" s="77"/>
      <c r="H44" s="50"/>
      <c r="I44" s="78"/>
      <c r="J44" s="51"/>
      <c r="K44" s="103"/>
      <c r="L44" s="104"/>
    </row>
    <row r="45" spans="1:12" ht="15.95" customHeight="1" thickBot="1" x14ac:dyDescent="0.3">
      <c r="A45" s="541" t="s">
        <v>12</v>
      </c>
      <c r="B45" s="542"/>
      <c r="C45" s="543"/>
      <c r="D45" s="543"/>
      <c r="E45" s="543"/>
      <c r="F45" s="543"/>
      <c r="G45" s="543"/>
      <c r="H45" s="543"/>
      <c r="I45" s="543"/>
      <c r="J45" s="544"/>
      <c r="K45" s="59">
        <f>SUM(K8:K44)</f>
        <v>175393</v>
      </c>
      <c r="L45" s="105">
        <f>K45</f>
        <v>175393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L40"/>
  <sheetViews>
    <sheetView showWhiteSpace="0" view="pageBreakPreview" zoomScale="70" zoomScaleNormal="100" zoomScaleSheetLayoutView="70" workbookViewId="0">
      <selection activeCell="E1" sqref="E1:G2"/>
    </sheetView>
  </sheetViews>
  <sheetFormatPr defaultColWidth="2.85546875" defaultRowHeight="15" customHeight="1" x14ac:dyDescent="0.25"/>
  <cols>
    <col min="2" max="3" width="9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326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REBAR!I2+1</f>
        <v>6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327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42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99"/>
      <c r="L8" s="100"/>
    </row>
    <row r="9" spans="1:12" ht="15.95" customHeight="1" x14ac:dyDescent="0.25">
      <c r="A9" s="11"/>
      <c r="B9" s="54"/>
      <c r="C9" s="81"/>
      <c r="D9" s="74"/>
      <c r="E9" s="8"/>
      <c r="F9" s="8"/>
      <c r="G9" s="8"/>
      <c r="H9" s="8"/>
      <c r="I9" s="48"/>
      <c r="J9" s="44"/>
      <c r="K9" s="101"/>
      <c r="L9" s="102"/>
    </row>
    <row r="10" spans="1:12" ht="15.95" customHeight="1" x14ac:dyDescent="0.25">
      <c r="A10" s="320" t="s">
        <v>17</v>
      </c>
      <c r="B10" s="54"/>
      <c r="C10" s="81"/>
      <c r="D10" s="279"/>
      <c r="E10" s="279"/>
      <c r="F10" s="279"/>
      <c r="G10" s="279"/>
      <c r="H10" s="279"/>
      <c r="I10" s="48"/>
      <c r="J10" s="44"/>
      <c r="K10" s="46"/>
      <c r="L10" s="102"/>
    </row>
    <row r="11" spans="1:12" ht="15.95" customHeight="1" x14ac:dyDescent="0.25">
      <c r="A11" s="321"/>
      <c r="B11" s="7"/>
      <c r="C11" s="18"/>
      <c r="D11" s="9"/>
      <c r="E11" s="8"/>
      <c r="F11" s="8"/>
      <c r="G11" s="8"/>
      <c r="H11" s="21"/>
      <c r="I11" s="72"/>
      <c r="J11" s="44"/>
      <c r="K11" s="46"/>
      <c r="L11" s="133"/>
    </row>
    <row r="12" spans="1:12" ht="30" x14ac:dyDescent="0.25">
      <c r="A12" s="321"/>
      <c r="B12" s="555" t="s">
        <v>221</v>
      </c>
      <c r="C12" s="556"/>
      <c r="D12" s="40"/>
      <c r="E12" s="40"/>
      <c r="F12" s="298" t="s">
        <v>119</v>
      </c>
      <c r="G12" s="40"/>
      <c r="H12" s="40"/>
      <c r="I12" s="29"/>
      <c r="J12" s="44"/>
      <c r="K12" s="46"/>
      <c r="L12" s="133"/>
    </row>
    <row r="13" spans="1:12" ht="15.95" customHeight="1" x14ac:dyDescent="0.25">
      <c r="A13" s="321"/>
      <c r="B13" s="559">
        <f>2*73</f>
        <v>146</v>
      </c>
      <c r="C13" s="560"/>
      <c r="D13" s="25"/>
      <c r="E13" s="23"/>
      <c r="F13" s="68">
        <f>B13</f>
        <v>146</v>
      </c>
      <c r="G13" s="18"/>
      <c r="H13" s="23"/>
      <c r="I13" s="68"/>
      <c r="J13" s="27"/>
      <c r="K13" s="66">
        <f>F13</f>
        <v>146</v>
      </c>
      <c r="L13" s="133"/>
    </row>
    <row r="14" spans="1:12" ht="15.95" customHeight="1" x14ac:dyDescent="0.25">
      <c r="A14" s="321"/>
      <c r="B14" s="23"/>
      <c r="C14" s="66"/>
      <c r="D14" s="23"/>
      <c r="E14" s="23"/>
      <c r="F14" s="68"/>
      <c r="G14" s="18"/>
      <c r="H14" s="23"/>
      <c r="I14" s="68"/>
      <c r="J14" s="27"/>
      <c r="K14" s="66"/>
      <c r="L14" s="133"/>
    </row>
    <row r="15" spans="1:12" ht="15.95" customHeight="1" x14ac:dyDescent="0.25">
      <c r="A15" s="320" t="s">
        <v>150</v>
      </c>
      <c r="B15" s="18"/>
      <c r="C15" s="9"/>
      <c r="D15" s="18"/>
      <c r="E15" s="18"/>
      <c r="F15" s="48"/>
      <c r="G15" s="18"/>
      <c r="H15" s="23"/>
      <c r="I15" s="68"/>
      <c r="J15" s="27"/>
      <c r="K15" s="66"/>
      <c r="L15" s="102"/>
    </row>
    <row r="16" spans="1:12" ht="15.95" customHeight="1" x14ac:dyDescent="0.25">
      <c r="A16" s="321"/>
      <c r="B16" s="7"/>
      <c r="C16" s="18"/>
      <c r="D16" s="9"/>
      <c r="E16" s="8"/>
      <c r="F16" s="8"/>
      <c r="G16" s="8"/>
      <c r="H16" s="21"/>
      <c r="I16" s="72"/>
      <c r="J16" s="27"/>
      <c r="K16" s="66"/>
      <c r="L16" s="133"/>
    </row>
    <row r="17" spans="1:12" ht="60" customHeight="1" x14ac:dyDescent="0.25">
      <c r="A17" s="321"/>
      <c r="B17" s="555" t="s">
        <v>220</v>
      </c>
      <c r="C17" s="556"/>
      <c r="D17" s="555" t="s">
        <v>222</v>
      </c>
      <c r="E17" s="556"/>
      <c r="F17" s="298" t="s">
        <v>119</v>
      </c>
      <c r="G17" s="40"/>
      <c r="H17" s="40"/>
      <c r="I17" s="29"/>
      <c r="J17" s="27"/>
      <c r="K17" s="66"/>
      <c r="L17" s="133"/>
    </row>
    <row r="18" spans="1:12" ht="15.95" customHeight="1" x14ac:dyDescent="0.25">
      <c r="A18" s="321"/>
      <c r="B18" s="557">
        <f>2*(19+19)</f>
        <v>76</v>
      </c>
      <c r="C18" s="558"/>
      <c r="D18" s="561">
        <v>3</v>
      </c>
      <c r="E18" s="562"/>
      <c r="F18" s="68">
        <f>B18*D18</f>
        <v>228</v>
      </c>
      <c r="G18" s="18"/>
      <c r="H18" s="23"/>
      <c r="I18" s="68"/>
      <c r="J18" s="27"/>
      <c r="K18" s="66">
        <f>F18</f>
        <v>228</v>
      </c>
      <c r="L18" s="133"/>
    </row>
    <row r="19" spans="1:12" ht="15.95" customHeight="1" x14ac:dyDescent="0.25">
      <c r="A19" s="321"/>
      <c r="B19" s="64"/>
      <c r="C19" s="8"/>
      <c r="D19" s="136"/>
      <c r="E19" s="211"/>
      <c r="F19" s="48"/>
      <c r="G19" s="109"/>
      <c r="H19" s="9"/>
      <c r="I19" s="48"/>
      <c r="J19" s="27"/>
      <c r="K19" s="66"/>
      <c r="L19" s="133"/>
    </row>
    <row r="20" spans="1:12" ht="15.95" customHeight="1" x14ac:dyDescent="0.25">
      <c r="A20" s="320" t="s">
        <v>18</v>
      </c>
      <c r="B20" s="54"/>
      <c r="C20" s="81"/>
      <c r="D20" s="279"/>
      <c r="E20" s="279"/>
      <c r="F20" s="279"/>
      <c r="G20" s="279"/>
      <c r="H20" s="279"/>
      <c r="I20" s="48"/>
      <c r="J20" s="27"/>
      <c r="K20" s="66"/>
      <c r="L20" s="133"/>
    </row>
    <row r="21" spans="1:12" ht="15.95" customHeight="1" x14ac:dyDescent="0.25">
      <c r="A21" s="321"/>
      <c r="B21" s="7"/>
      <c r="C21" s="18"/>
      <c r="D21" s="9"/>
      <c r="E21" s="8"/>
      <c r="F21" s="8"/>
      <c r="G21" s="8"/>
      <c r="H21" s="21"/>
      <c r="I21" s="72"/>
      <c r="J21" s="27"/>
      <c r="K21" s="66"/>
      <c r="L21" s="133"/>
    </row>
    <row r="22" spans="1:12" ht="45" customHeight="1" x14ac:dyDescent="0.25">
      <c r="A22" s="321"/>
      <c r="B22" s="555" t="s">
        <v>221</v>
      </c>
      <c r="C22" s="556"/>
      <c r="D22" s="40"/>
      <c r="E22" s="40"/>
      <c r="F22" s="298" t="s">
        <v>119</v>
      </c>
      <c r="G22" s="40"/>
      <c r="H22" s="40"/>
      <c r="I22" s="29"/>
      <c r="J22" s="27"/>
      <c r="K22" s="66"/>
      <c r="L22" s="133"/>
    </row>
    <row r="23" spans="1:12" ht="15.95" customHeight="1" x14ac:dyDescent="0.25">
      <c r="A23" s="321"/>
      <c r="B23" s="559">
        <f>2*65</f>
        <v>130</v>
      </c>
      <c r="C23" s="560"/>
      <c r="D23" s="25"/>
      <c r="E23" s="23"/>
      <c r="F23" s="68">
        <f>B23</f>
        <v>130</v>
      </c>
      <c r="G23" s="18"/>
      <c r="H23" s="23"/>
      <c r="I23" s="68"/>
      <c r="J23" s="447"/>
      <c r="K23" s="66">
        <f>F23</f>
        <v>130</v>
      </c>
      <c r="L23" s="133"/>
    </row>
    <row r="24" spans="1:12" ht="15.95" customHeight="1" x14ac:dyDescent="0.25">
      <c r="A24" s="321"/>
      <c r="B24" s="64"/>
      <c r="C24" s="8"/>
      <c r="D24" s="136"/>
      <c r="E24" s="211"/>
      <c r="F24" s="48"/>
      <c r="G24" s="109"/>
      <c r="H24" s="9"/>
      <c r="I24" s="48"/>
      <c r="J24" s="27"/>
      <c r="K24" s="66"/>
      <c r="L24" s="133"/>
    </row>
    <row r="25" spans="1:12" ht="15.95" customHeight="1" x14ac:dyDescent="0.25">
      <c r="A25" s="320" t="s">
        <v>306</v>
      </c>
      <c r="B25" s="54"/>
      <c r="C25" s="81"/>
      <c r="D25" s="279"/>
      <c r="E25" s="279"/>
      <c r="F25" s="279"/>
      <c r="G25" s="279"/>
      <c r="H25" s="279"/>
      <c r="I25" s="48"/>
      <c r="J25" s="44"/>
      <c r="K25" s="46"/>
      <c r="L25" s="102"/>
    </row>
    <row r="26" spans="1:12" ht="15.95" customHeight="1" x14ac:dyDescent="0.25">
      <c r="A26" s="321"/>
      <c r="B26" s="7"/>
      <c r="C26" s="18"/>
      <c r="D26" s="9"/>
      <c r="E26" s="8"/>
      <c r="F26" s="8"/>
      <c r="G26" s="8"/>
      <c r="H26" s="21"/>
      <c r="I26" s="72"/>
      <c r="J26" s="44"/>
      <c r="K26" s="46"/>
      <c r="L26" s="133"/>
    </row>
    <row r="27" spans="1:12" ht="30" x14ac:dyDescent="0.25">
      <c r="A27" s="321"/>
      <c r="B27" s="555" t="s">
        <v>221</v>
      </c>
      <c r="C27" s="556"/>
      <c r="D27" s="40"/>
      <c r="E27" s="40"/>
      <c r="F27" s="298" t="s">
        <v>119</v>
      </c>
      <c r="G27" s="40"/>
      <c r="H27" s="40"/>
      <c r="I27" s="29"/>
      <c r="J27" s="44"/>
      <c r="K27" s="46"/>
      <c r="L27" s="133"/>
    </row>
    <row r="28" spans="1:12" ht="15.95" customHeight="1" x14ac:dyDescent="0.25">
      <c r="A28" s="321"/>
      <c r="B28" s="557">
        <f>4+(4+5)+2*5+(10+5)+7</f>
        <v>45</v>
      </c>
      <c r="C28" s="558"/>
      <c r="D28" s="25"/>
      <c r="E28" s="23"/>
      <c r="F28" s="68">
        <f>B28</f>
        <v>45</v>
      </c>
      <c r="G28" s="18"/>
      <c r="H28" s="23"/>
      <c r="I28" s="68"/>
      <c r="J28" s="27"/>
      <c r="K28" s="66">
        <f>F28</f>
        <v>45</v>
      </c>
      <c r="L28" s="133"/>
    </row>
    <row r="29" spans="1:12" ht="15.95" customHeight="1" x14ac:dyDescent="0.25">
      <c r="A29" s="322"/>
      <c r="B29" s="23"/>
      <c r="C29" s="66"/>
      <c r="D29" s="25"/>
      <c r="E29" s="23"/>
      <c r="F29" s="68"/>
      <c r="G29" s="18"/>
      <c r="H29" s="23"/>
      <c r="I29" s="68"/>
      <c r="J29" s="27"/>
      <c r="K29" s="66"/>
      <c r="L29" s="133"/>
    </row>
    <row r="30" spans="1:12" ht="15.95" customHeight="1" x14ac:dyDescent="0.25">
      <c r="A30" s="320"/>
      <c r="B30" s="54"/>
      <c r="C30" s="81"/>
      <c r="D30" s="279"/>
      <c r="E30" s="279"/>
      <c r="F30" s="279"/>
      <c r="G30" s="279"/>
      <c r="H30" s="279"/>
      <c r="I30" s="48"/>
      <c r="J30" s="27"/>
      <c r="K30" s="66"/>
      <c r="L30" s="133"/>
    </row>
    <row r="31" spans="1:12" ht="15.95" customHeight="1" x14ac:dyDescent="0.25">
      <c r="A31" s="321"/>
      <c r="B31" s="7"/>
      <c r="C31" s="18"/>
      <c r="D31" s="9"/>
      <c r="E31" s="8"/>
      <c r="F31" s="8"/>
      <c r="G31" s="8"/>
      <c r="H31" s="21"/>
      <c r="I31" s="72"/>
      <c r="J31" s="27"/>
      <c r="K31" s="66"/>
      <c r="L31" s="102"/>
    </row>
    <row r="32" spans="1:12" x14ac:dyDescent="0.25">
      <c r="A32" s="321"/>
      <c r="B32" s="54"/>
      <c r="C32" s="81"/>
      <c r="D32" s="279"/>
      <c r="E32" s="279"/>
      <c r="F32" s="279"/>
      <c r="G32" s="40"/>
      <c r="H32" s="40"/>
      <c r="I32" s="29"/>
      <c r="J32" s="27"/>
      <c r="K32" s="66"/>
      <c r="L32" s="102"/>
    </row>
    <row r="33" spans="1:12" x14ac:dyDescent="0.25">
      <c r="A33" s="321"/>
      <c r="B33" s="54"/>
      <c r="C33" s="81"/>
      <c r="D33" s="279"/>
      <c r="E33" s="279"/>
      <c r="F33" s="279"/>
      <c r="G33" s="40"/>
      <c r="H33" s="466"/>
      <c r="I33" s="31"/>
      <c r="J33" s="27"/>
      <c r="K33" s="66"/>
      <c r="L33" s="102"/>
    </row>
    <row r="34" spans="1:12" ht="15.95" customHeight="1" x14ac:dyDescent="0.25">
      <c r="A34" s="321"/>
      <c r="B34" s="446"/>
      <c r="C34" s="223"/>
      <c r="D34" s="25"/>
      <c r="E34" s="23"/>
      <c r="F34" s="68"/>
      <c r="G34" s="18"/>
      <c r="H34" s="23"/>
      <c r="I34" s="68"/>
      <c r="J34" s="27"/>
      <c r="K34" s="66"/>
      <c r="L34" s="102"/>
    </row>
    <row r="35" spans="1:12" ht="15.95" customHeight="1" x14ac:dyDescent="0.25">
      <c r="A35" s="320"/>
      <c r="B35" s="54"/>
      <c r="C35" s="81"/>
      <c r="D35" s="279"/>
      <c r="E35" s="279"/>
      <c r="F35" s="279"/>
      <c r="G35" s="279"/>
      <c r="H35" s="279"/>
      <c r="I35" s="48"/>
      <c r="J35" s="44"/>
      <c r="K35" s="46"/>
      <c r="L35" s="102"/>
    </row>
    <row r="36" spans="1:12" ht="15.95" customHeight="1" x14ac:dyDescent="0.25">
      <c r="A36" s="321"/>
      <c r="B36" s="446"/>
      <c r="C36" s="223"/>
      <c r="D36" s="25"/>
      <c r="E36" s="23"/>
      <c r="F36" s="68"/>
      <c r="G36" s="18"/>
      <c r="H36" s="23"/>
      <c r="I36" s="68"/>
      <c r="J36" s="27"/>
      <c r="K36" s="66"/>
      <c r="L36" s="102"/>
    </row>
    <row r="37" spans="1:12" ht="15.95" customHeight="1" x14ac:dyDescent="0.25">
      <c r="A37" s="321"/>
      <c r="B37" s="446"/>
      <c r="C37" s="223"/>
      <c r="D37" s="25"/>
      <c r="E37" s="23"/>
      <c r="F37" s="68"/>
      <c r="G37" s="18"/>
      <c r="H37" s="23"/>
      <c r="I37" s="68"/>
      <c r="J37" s="27"/>
      <c r="K37" s="66"/>
      <c r="L37" s="102"/>
    </row>
    <row r="38" spans="1:12" ht="15.95" customHeight="1" x14ac:dyDescent="0.25">
      <c r="A38" s="321"/>
      <c r="B38" s="446"/>
      <c r="C38" s="223"/>
      <c r="D38" s="25"/>
      <c r="E38" s="23"/>
      <c r="F38" s="68"/>
      <c r="G38" s="18"/>
      <c r="H38" s="23"/>
      <c r="I38" s="68"/>
      <c r="J38" s="27"/>
      <c r="K38" s="66"/>
      <c r="L38" s="102"/>
    </row>
    <row r="39" spans="1:12" ht="15.95" customHeight="1" thickBot="1" x14ac:dyDescent="0.3">
      <c r="A39" s="440"/>
      <c r="B39" s="443"/>
      <c r="C39" s="443"/>
      <c r="D39" s="443"/>
      <c r="E39" s="443"/>
      <c r="F39" s="443"/>
      <c r="G39" s="443"/>
      <c r="H39" s="441"/>
      <c r="I39" s="442"/>
      <c r="J39" s="369"/>
      <c r="K39" s="444"/>
      <c r="L39" s="445"/>
    </row>
    <row r="40" spans="1:12" ht="15.95" customHeight="1" thickBot="1" x14ac:dyDescent="0.3">
      <c r="A40" s="563" t="s">
        <v>12</v>
      </c>
      <c r="B40" s="542"/>
      <c r="C40" s="542"/>
      <c r="D40" s="542"/>
      <c r="E40" s="542"/>
      <c r="F40" s="542"/>
      <c r="G40" s="542"/>
      <c r="H40" s="542"/>
      <c r="I40" s="542"/>
      <c r="J40" s="564"/>
      <c r="K40" s="361">
        <f>SUM(K8:K39)</f>
        <v>549</v>
      </c>
      <c r="L40" s="439">
        <f>K40</f>
        <v>549</v>
      </c>
    </row>
  </sheetData>
  <mergeCells count="18">
    <mergeCell ref="B27:C27"/>
    <mergeCell ref="B28:C28"/>
    <mergeCell ref="D18:E18"/>
    <mergeCell ref="A7:J7"/>
    <mergeCell ref="A40:J40"/>
    <mergeCell ref="I1:J1"/>
    <mergeCell ref="I2:J2"/>
    <mergeCell ref="C4:D4"/>
    <mergeCell ref="F4:G4"/>
    <mergeCell ref="I4:L4"/>
    <mergeCell ref="C5:J5"/>
    <mergeCell ref="B17:C17"/>
    <mergeCell ref="B18:C18"/>
    <mergeCell ref="B22:C22"/>
    <mergeCell ref="B23:C23"/>
    <mergeCell ref="B12:C12"/>
    <mergeCell ref="B13:C13"/>
    <mergeCell ref="D17:E17"/>
  </mergeCells>
  <pageMargins left="0.7" right="0.45" top="0.5" bottom="0.75" header="0.3" footer="0.3"/>
  <pageSetup scale="87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44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3" width="9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199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DOWEL!I2+1</f>
        <v>7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200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42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419"/>
      <c r="D8" s="121"/>
      <c r="E8" s="63"/>
      <c r="F8" s="63"/>
      <c r="G8" s="63"/>
      <c r="H8" s="63"/>
      <c r="I8" s="420"/>
      <c r="J8" s="483"/>
      <c r="K8" s="99"/>
      <c r="L8" s="100"/>
    </row>
    <row r="9" spans="1:12" ht="15.95" customHeight="1" x14ac:dyDescent="0.25">
      <c r="A9" s="11"/>
      <c r="B9" s="54"/>
      <c r="C9" s="81"/>
      <c r="D9" s="74"/>
      <c r="E9" s="8"/>
      <c r="F9" s="8"/>
      <c r="G9" s="8"/>
      <c r="H9" s="8"/>
      <c r="I9" s="48"/>
      <c r="J9" s="484"/>
      <c r="K9" s="101"/>
      <c r="L9" s="102"/>
    </row>
    <row r="10" spans="1:12" ht="15.95" customHeight="1" x14ac:dyDescent="0.25">
      <c r="A10" s="435" t="s">
        <v>17</v>
      </c>
      <c r="B10" s="54"/>
      <c r="C10" s="81"/>
      <c r="D10" s="279"/>
      <c r="E10" s="279"/>
      <c r="F10" s="279"/>
      <c r="G10" s="279"/>
      <c r="H10" s="279"/>
      <c r="I10" s="48"/>
      <c r="J10" s="484"/>
      <c r="K10" s="46"/>
      <c r="L10" s="102"/>
    </row>
    <row r="11" spans="1:12" ht="45" customHeight="1" x14ac:dyDescent="0.25">
      <c r="A11" s="321"/>
      <c r="B11" s="29"/>
      <c r="C11" s="298" t="s">
        <v>58</v>
      </c>
      <c r="D11" s="29"/>
      <c r="E11" s="29"/>
      <c r="F11" s="29"/>
      <c r="G11" s="40"/>
      <c r="H11" s="40"/>
      <c r="I11" s="29"/>
      <c r="J11" s="484"/>
      <c r="K11" s="46"/>
      <c r="L11" s="133"/>
    </row>
    <row r="12" spans="1:12" ht="15.95" customHeight="1" x14ac:dyDescent="0.25">
      <c r="A12" s="321"/>
      <c r="B12" s="29"/>
      <c r="C12" s="23">
        <v>2</v>
      </c>
      <c r="D12" s="29"/>
      <c r="E12" s="29"/>
      <c r="F12" s="29"/>
      <c r="G12" s="18"/>
      <c r="H12" s="18"/>
      <c r="I12" s="48"/>
      <c r="J12" s="484"/>
      <c r="K12" s="241">
        <f>C12</f>
        <v>2</v>
      </c>
      <c r="L12" s="133"/>
    </row>
    <row r="13" spans="1:12" ht="15.95" customHeight="1" x14ac:dyDescent="0.25">
      <c r="A13" s="321"/>
      <c r="B13" s="18"/>
      <c r="C13" s="9"/>
      <c r="D13" s="18"/>
      <c r="E13" s="18"/>
      <c r="F13" s="48"/>
      <c r="G13" s="18"/>
      <c r="H13" s="18"/>
      <c r="I13" s="48"/>
      <c r="J13" s="484"/>
      <c r="K13" s="241"/>
      <c r="L13" s="133"/>
    </row>
    <row r="14" spans="1:12" ht="15.95" customHeight="1" x14ac:dyDescent="0.25">
      <c r="A14" s="321"/>
      <c r="B14" s="40"/>
      <c r="C14" s="40"/>
      <c r="D14" s="40"/>
      <c r="E14" s="40"/>
      <c r="F14" s="40"/>
      <c r="G14" s="40"/>
      <c r="H14" s="40"/>
      <c r="I14" s="29"/>
      <c r="J14" s="484"/>
      <c r="K14" s="234"/>
      <c r="L14" s="133"/>
    </row>
    <row r="15" spans="1:12" ht="15.95" customHeight="1" x14ac:dyDescent="0.25">
      <c r="A15" s="435" t="s">
        <v>150</v>
      </c>
      <c r="B15" s="18"/>
      <c r="C15" s="9"/>
      <c r="D15" s="18"/>
      <c r="E15" s="18"/>
      <c r="F15" s="48"/>
      <c r="G15" s="18"/>
      <c r="H15" s="18"/>
      <c r="I15" s="48"/>
      <c r="J15" s="484"/>
      <c r="K15" s="241"/>
      <c r="L15" s="133"/>
    </row>
    <row r="16" spans="1:12" ht="15.95" customHeight="1" x14ac:dyDescent="0.25">
      <c r="A16" s="340"/>
      <c r="B16" s="40"/>
      <c r="C16" s="9"/>
      <c r="D16" s="136"/>
      <c r="E16" s="211"/>
      <c r="F16" s="48"/>
      <c r="G16" s="109"/>
      <c r="H16" s="18"/>
      <c r="I16" s="48"/>
      <c r="J16" s="484"/>
      <c r="K16" s="432"/>
      <c r="L16" s="133"/>
    </row>
    <row r="17" spans="1:12" ht="45" customHeight="1" x14ac:dyDescent="0.25">
      <c r="A17" s="321"/>
      <c r="B17" s="29"/>
      <c r="C17" s="298" t="s">
        <v>58</v>
      </c>
      <c r="D17" s="29"/>
      <c r="E17" s="29"/>
      <c r="F17" s="29"/>
      <c r="G17" s="40"/>
      <c r="H17" s="40"/>
      <c r="I17" s="29"/>
      <c r="J17" s="484"/>
      <c r="K17" s="234"/>
      <c r="L17" s="133"/>
    </row>
    <row r="18" spans="1:12" ht="15.95" customHeight="1" x14ac:dyDescent="0.25">
      <c r="A18" s="321"/>
      <c r="B18" s="29"/>
      <c r="C18" s="23">
        <v>0</v>
      </c>
      <c r="D18" s="29"/>
      <c r="E18" s="29"/>
      <c r="F18" s="29"/>
      <c r="G18" s="18"/>
      <c r="H18" s="18"/>
      <c r="I18" s="48"/>
      <c r="J18" s="484"/>
      <c r="K18" s="241">
        <f>C18</f>
        <v>0</v>
      </c>
      <c r="L18" s="133"/>
    </row>
    <row r="19" spans="1:12" ht="15.95" customHeight="1" x14ac:dyDescent="0.25">
      <c r="A19" s="321"/>
      <c r="B19" s="18"/>
      <c r="C19" s="9"/>
      <c r="D19" s="18"/>
      <c r="E19" s="18"/>
      <c r="F19" s="48"/>
      <c r="G19" s="18"/>
      <c r="H19" s="18"/>
      <c r="I19" s="48"/>
      <c r="J19" s="484"/>
      <c r="K19" s="241"/>
      <c r="L19" s="133"/>
    </row>
    <row r="20" spans="1:12" ht="15.95" customHeight="1" x14ac:dyDescent="0.25">
      <c r="A20" s="321"/>
      <c r="B20" s="64"/>
      <c r="C20" s="8"/>
      <c r="D20" s="136"/>
      <c r="E20" s="211"/>
      <c r="F20" s="48"/>
      <c r="G20" s="109"/>
      <c r="H20" s="9"/>
      <c r="I20" s="48"/>
      <c r="J20" s="484"/>
      <c r="K20" s="432"/>
      <c r="L20" s="133"/>
    </row>
    <row r="21" spans="1:12" ht="15.95" customHeight="1" x14ac:dyDescent="0.25">
      <c r="A21" s="435" t="s">
        <v>18</v>
      </c>
      <c r="B21" s="54"/>
      <c r="C21" s="18"/>
      <c r="D21" s="279"/>
      <c r="E21" s="279"/>
      <c r="F21" s="279"/>
      <c r="G21" s="279"/>
      <c r="H21" s="279"/>
      <c r="I21" s="48"/>
      <c r="J21" s="484"/>
      <c r="K21" s="234"/>
      <c r="L21" s="102"/>
    </row>
    <row r="22" spans="1:12" ht="15.95" customHeight="1" x14ac:dyDescent="0.25">
      <c r="A22" s="321"/>
      <c r="B22" s="7"/>
      <c r="C22" s="18"/>
      <c r="D22" s="9"/>
      <c r="E22" s="8"/>
      <c r="F22" s="8"/>
      <c r="G22" s="8"/>
      <c r="H22" s="8"/>
      <c r="I22" s="48"/>
      <c r="J22" s="484"/>
      <c r="K22" s="234"/>
      <c r="L22" s="133"/>
    </row>
    <row r="23" spans="1:12" ht="45" customHeight="1" x14ac:dyDescent="0.25">
      <c r="A23" s="321"/>
      <c r="B23" s="29"/>
      <c r="C23" s="298" t="s">
        <v>58</v>
      </c>
      <c r="D23" s="29"/>
      <c r="E23" s="29"/>
      <c r="F23" s="29"/>
      <c r="G23" s="40"/>
      <c r="H23" s="40"/>
      <c r="I23" s="29"/>
      <c r="J23" s="484"/>
      <c r="K23" s="234"/>
      <c r="L23" s="133"/>
    </row>
    <row r="24" spans="1:12" ht="15.95" customHeight="1" x14ac:dyDescent="0.25">
      <c r="A24" s="321"/>
      <c r="B24" s="29"/>
      <c r="C24" s="23">
        <v>2</v>
      </c>
      <c r="D24" s="29"/>
      <c r="E24" s="29"/>
      <c r="F24" s="29"/>
      <c r="G24" s="18"/>
      <c r="H24" s="18"/>
      <c r="I24" s="48"/>
      <c r="J24" s="484"/>
      <c r="K24" s="241">
        <f>C24</f>
        <v>2</v>
      </c>
      <c r="L24" s="133"/>
    </row>
    <row r="25" spans="1:12" ht="15.95" customHeight="1" x14ac:dyDescent="0.25">
      <c r="A25" s="322"/>
      <c r="B25" s="8"/>
      <c r="C25" s="18"/>
      <c r="D25" s="9"/>
      <c r="E25" s="8"/>
      <c r="F25" s="8"/>
      <c r="G25" s="10"/>
      <c r="H25" s="8"/>
      <c r="I25" s="48"/>
      <c r="J25" s="484"/>
      <c r="K25" s="433"/>
      <c r="L25" s="102"/>
    </row>
    <row r="26" spans="1:12" ht="15.95" customHeight="1" x14ac:dyDescent="0.25">
      <c r="A26" s="322"/>
      <c r="B26" s="8"/>
      <c r="C26" s="18"/>
      <c r="D26" s="9"/>
      <c r="E26" s="8"/>
      <c r="F26" s="8"/>
      <c r="G26" s="10"/>
      <c r="H26" s="8"/>
      <c r="I26" s="48"/>
      <c r="J26" s="484"/>
      <c r="K26" s="433"/>
      <c r="L26" s="102"/>
    </row>
    <row r="27" spans="1:12" ht="15.95" customHeight="1" x14ac:dyDescent="0.25">
      <c r="A27" s="322"/>
      <c r="B27" s="8"/>
      <c r="C27" s="18"/>
      <c r="D27" s="9"/>
      <c r="E27" s="8"/>
      <c r="F27" s="8"/>
      <c r="G27" s="10"/>
      <c r="H27" s="8"/>
      <c r="I27" s="48"/>
      <c r="J27" s="484"/>
      <c r="K27" s="433"/>
      <c r="L27" s="102"/>
    </row>
    <row r="28" spans="1:12" ht="15.95" customHeight="1" x14ac:dyDescent="0.25">
      <c r="A28" s="322"/>
      <c r="B28" s="8"/>
      <c r="C28" s="18"/>
      <c r="D28" s="9"/>
      <c r="E28" s="8"/>
      <c r="F28" s="8"/>
      <c r="G28" s="10"/>
      <c r="H28" s="8"/>
      <c r="I28" s="48"/>
      <c r="J28" s="484"/>
      <c r="K28" s="433"/>
      <c r="L28" s="102"/>
    </row>
    <row r="29" spans="1:12" ht="15.95" customHeight="1" x14ac:dyDescent="0.25">
      <c r="A29" s="322"/>
      <c r="B29" s="8"/>
      <c r="C29" s="18"/>
      <c r="D29" s="9"/>
      <c r="E29" s="8"/>
      <c r="F29" s="8"/>
      <c r="G29" s="10"/>
      <c r="H29" s="8"/>
      <c r="I29" s="48"/>
      <c r="J29" s="484"/>
      <c r="K29" s="433"/>
      <c r="L29" s="102"/>
    </row>
    <row r="30" spans="1:12" ht="15.95" customHeight="1" x14ac:dyDescent="0.25">
      <c r="A30" s="322"/>
      <c r="B30" s="8"/>
      <c r="C30" s="18"/>
      <c r="D30" s="9"/>
      <c r="E30" s="8"/>
      <c r="F30" s="8"/>
      <c r="G30" s="10"/>
      <c r="H30" s="8"/>
      <c r="I30" s="48"/>
      <c r="J30" s="484"/>
      <c r="K30" s="433"/>
      <c r="L30" s="102"/>
    </row>
    <row r="31" spans="1:12" ht="15.95" customHeight="1" x14ac:dyDescent="0.25">
      <c r="A31" s="322"/>
      <c r="B31" s="8"/>
      <c r="C31" s="18"/>
      <c r="D31" s="9"/>
      <c r="E31" s="8"/>
      <c r="F31" s="8"/>
      <c r="G31" s="10"/>
      <c r="H31" s="8"/>
      <c r="I31" s="48"/>
      <c r="J31" s="484"/>
      <c r="K31" s="433"/>
      <c r="L31" s="102"/>
    </row>
    <row r="32" spans="1:12" ht="15.95" customHeight="1" x14ac:dyDescent="0.25">
      <c r="A32" s="322"/>
      <c r="B32" s="8"/>
      <c r="C32" s="18"/>
      <c r="D32" s="9"/>
      <c r="E32" s="8"/>
      <c r="F32" s="8"/>
      <c r="G32" s="10"/>
      <c r="H32" s="8"/>
      <c r="I32" s="48"/>
      <c r="J32" s="484"/>
      <c r="K32" s="433"/>
      <c r="L32" s="102"/>
    </row>
    <row r="33" spans="1:12" ht="15.95" customHeight="1" x14ac:dyDescent="0.25">
      <c r="A33" s="322"/>
      <c r="B33" s="8"/>
      <c r="C33" s="18"/>
      <c r="D33" s="9"/>
      <c r="E33" s="8"/>
      <c r="F33" s="8"/>
      <c r="G33" s="10"/>
      <c r="H33" s="8"/>
      <c r="I33" s="48"/>
      <c r="J33" s="484"/>
      <c r="K33" s="433"/>
      <c r="L33" s="102"/>
    </row>
    <row r="34" spans="1:12" ht="15" customHeight="1" x14ac:dyDescent="0.25">
      <c r="A34" s="322"/>
      <c r="B34" s="8"/>
      <c r="C34" s="18"/>
      <c r="D34" s="9"/>
      <c r="E34" s="8"/>
      <c r="F34" s="8"/>
      <c r="G34" s="10"/>
      <c r="H34" s="8"/>
      <c r="I34" s="48"/>
      <c r="J34" s="484"/>
      <c r="K34" s="433"/>
      <c r="L34" s="102"/>
    </row>
    <row r="35" spans="1:12" ht="15.95" customHeight="1" x14ac:dyDescent="0.25">
      <c r="A35" s="322"/>
      <c r="B35" s="8"/>
      <c r="C35" s="18"/>
      <c r="D35" s="9"/>
      <c r="E35" s="8"/>
      <c r="F35" s="8"/>
      <c r="G35" s="10"/>
      <c r="H35" s="8"/>
      <c r="I35" s="48"/>
      <c r="J35" s="484"/>
      <c r="K35" s="433"/>
      <c r="L35" s="102"/>
    </row>
    <row r="36" spans="1:12" ht="15.95" customHeight="1" x14ac:dyDescent="0.25">
      <c r="A36" s="322"/>
      <c r="B36" s="8"/>
      <c r="C36" s="18"/>
      <c r="D36" s="9"/>
      <c r="E36" s="8"/>
      <c r="F36" s="8"/>
      <c r="G36" s="10"/>
      <c r="H36" s="8"/>
      <c r="I36" s="48"/>
      <c r="J36" s="484"/>
      <c r="K36" s="433"/>
      <c r="L36" s="102"/>
    </row>
    <row r="37" spans="1:12" ht="15.95" customHeight="1" x14ac:dyDescent="0.25">
      <c r="A37" s="322"/>
      <c r="B37" s="8"/>
      <c r="C37" s="18"/>
      <c r="D37" s="9"/>
      <c r="E37" s="8"/>
      <c r="F37" s="8"/>
      <c r="G37" s="10"/>
      <c r="H37" s="8"/>
      <c r="I37" s="48"/>
      <c r="J37" s="484"/>
      <c r="K37" s="433"/>
      <c r="L37" s="102"/>
    </row>
    <row r="38" spans="1:12" ht="15.95" customHeight="1" x14ac:dyDescent="0.25">
      <c r="A38" s="322"/>
      <c r="B38" s="8"/>
      <c r="C38" s="18"/>
      <c r="D38" s="9"/>
      <c r="E38" s="8"/>
      <c r="F38" s="8"/>
      <c r="G38" s="10"/>
      <c r="H38" s="8"/>
      <c r="I38" s="48"/>
      <c r="J38" s="484"/>
      <c r="K38" s="433"/>
      <c r="L38" s="102"/>
    </row>
    <row r="39" spans="1:12" ht="15.95" customHeight="1" x14ac:dyDescent="0.25">
      <c r="A39" s="322"/>
      <c r="B39" s="8"/>
      <c r="C39" s="18"/>
      <c r="D39" s="9"/>
      <c r="E39" s="8"/>
      <c r="F39" s="8"/>
      <c r="G39" s="10"/>
      <c r="H39" s="8"/>
      <c r="I39" s="48"/>
      <c r="J39" s="484"/>
      <c r="K39" s="433"/>
      <c r="L39" s="102"/>
    </row>
    <row r="40" spans="1:12" ht="15.95" customHeight="1" x14ac:dyDescent="0.25">
      <c r="A40" s="322"/>
      <c r="B40" s="8"/>
      <c r="C40" s="18"/>
      <c r="D40" s="9"/>
      <c r="E40" s="8"/>
      <c r="F40" s="8"/>
      <c r="G40" s="10"/>
      <c r="H40" s="8"/>
      <c r="I40" s="48"/>
      <c r="J40" s="484"/>
      <c r="K40" s="433"/>
      <c r="L40" s="102"/>
    </row>
    <row r="41" spans="1:12" ht="15.95" customHeight="1" x14ac:dyDescent="0.25">
      <c r="A41" s="340"/>
      <c r="B41" s="29"/>
      <c r="C41" s="29"/>
      <c r="D41" s="29"/>
      <c r="E41" s="29"/>
      <c r="F41" s="29"/>
      <c r="G41" s="29"/>
      <c r="H41" s="29"/>
      <c r="I41" s="29"/>
      <c r="J41" s="484"/>
      <c r="K41" s="241"/>
      <c r="L41" s="102"/>
    </row>
    <row r="42" spans="1:12" ht="15.95" customHeight="1" x14ac:dyDescent="0.25">
      <c r="A42" s="322"/>
      <c r="B42" s="8"/>
      <c r="C42" s="81"/>
      <c r="D42" s="9"/>
      <c r="E42" s="8"/>
      <c r="F42" s="8"/>
      <c r="G42" s="10"/>
      <c r="H42" s="8"/>
      <c r="I42" s="48"/>
      <c r="J42" s="484"/>
      <c r="K42" s="433"/>
      <c r="L42" s="102"/>
    </row>
    <row r="43" spans="1:12" ht="15.95" customHeight="1" thickBot="1" x14ac:dyDescent="0.3">
      <c r="A43" s="485"/>
      <c r="B43" s="50"/>
      <c r="C43" s="50"/>
      <c r="D43" s="50"/>
      <c r="E43" s="80"/>
      <c r="F43" s="80"/>
      <c r="G43" s="77"/>
      <c r="H43" s="50"/>
      <c r="I43" s="78"/>
      <c r="J43" s="51"/>
      <c r="K43" s="434"/>
      <c r="L43" s="104"/>
    </row>
    <row r="44" spans="1:12" ht="15.95" customHeight="1" thickBot="1" x14ac:dyDescent="0.3">
      <c r="A44" s="541" t="s">
        <v>12</v>
      </c>
      <c r="B44" s="542"/>
      <c r="C44" s="543"/>
      <c r="D44" s="543"/>
      <c r="E44" s="543"/>
      <c r="F44" s="543"/>
      <c r="G44" s="543"/>
      <c r="H44" s="543"/>
      <c r="I44" s="543"/>
      <c r="J44" s="544"/>
      <c r="K44" s="436">
        <f>SUM(K8:K43)</f>
        <v>4</v>
      </c>
      <c r="L44" s="437">
        <f>K44</f>
        <v>4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L42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280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'DIAPHRAGM GUIDE'!I2+1</f>
        <v>8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281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52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34" t="s">
        <v>20</v>
      </c>
      <c r="B9" s="54"/>
      <c r="C9" s="74"/>
      <c r="D9" s="74"/>
      <c r="E9" s="8"/>
      <c r="F9" s="8"/>
      <c r="G9" s="7"/>
      <c r="H9" s="8"/>
      <c r="I9" s="48"/>
      <c r="J9" s="44"/>
      <c r="K9" s="46"/>
      <c r="L9" s="57"/>
    </row>
    <row r="10" spans="1:12" ht="32.25" customHeight="1" thickBot="1" x14ac:dyDescent="0.3">
      <c r="A10" s="46"/>
      <c r="B10" s="567" t="s">
        <v>224</v>
      </c>
      <c r="C10" s="568"/>
      <c r="D10" s="61" t="s">
        <v>22</v>
      </c>
      <c r="E10" s="41" t="s">
        <v>23</v>
      </c>
      <c r="F10" s="41" t="s">
        <v>43</v>
      </c>
      <c r="G10" s="8"/>
      <c r="H10" s="8"/>
      <c r="I10" s="48"/>
      <c r="J10" s="44"/>
      <c r="K10" s="46"/>
      <c r="L10" s="57"/>
    </row>
    <row r="11" spans="1:12" ht="15.95" customHeight="1" x14ac:dyDescent="0.25">
      <c r="A11" s="46"/>
      <c r="B11" s="569">
        <v>16839</v>
      </c>
      <c r="C11" s="570"/>
      <c r="D11" s="120">
        <f>8.5/12</f>
        <v>0.70833333333333337</v>
      </c>
      <c r="E11" s="128">
        <f>B11*D11</f>
        <v>11927.625</v>
      </c>
      <c r="F11" s="121">
        <f>ROUNDUP(E11/27,0)</f>
        <v>442</v>
      </c>
      <c r="G11" s="8"/>
      <c r="H11" s="8"/>
      <c r="I11" s="48"/>
      <c r="J11" s="44"/>
      <c r="K11" s="45">
        <f>F11</f>
        <v>442</v>
      </c>
      <c r="L11" s="57"/>
    </row>
    <row r="12" spans="1:12" ht="15.95" customHeight="1" x14ac:dyDescent="0.25">
      <c r="A12" s="46"/>
      <c r="B12" s="29"/>
      <c r="C12" s="32"/>
      <c r="D12" s="29"/>
      <c r="E12" s="29"/>
      <c r="F12" s="29"/>
      <c r="G12" s="10"/>
      <c r="H12" s="10"/>
      <c r="I12" s="48"/>
      <c r="J12" s="44"/>
      <c r="K12" s="46"/>
      <c r="L12" s="57"/>
    </row>
    <row r="13" spans="1:12" ht="15.95" customHeight="1" x14ac:dyDescent="0.25">
      <c r="A13" s="34" t="s">
        <v>59</v>
      </c>
      <c r="B13" s="54"/>
      <c r="C13" s="81"/>
      <c r="D13" s="74"/>
      <c r="E13" s="8"/>
      <c r="F13" s="8"/>
      <c r="G13" s="8"/>
      <c r="H13" s="8"/>
      <c r="I13" s="48"/>
      <c r="J13" s="44"/>
      <c r="K13" s="43"/>
      <c r="L13" s="57"/>
    </row>
    <row r="14" spans="1:12" ht="49.5" customHeight="1" thickBot="1" x14ac:dyDescent="0.3">
      <c r="A14" s="46"/>
      <c r="B14" s="41" t="s">
        <v>60</v>
      </c>
      <c r="C14" s="119" t="s">
        <v>61</v>
      </c>
      <c r="D14" s="61" t="s">
        <v>62</v>
      </c>
      <c r="E14" s="41" t="s">
        <v>223</v>
      </c>
      <c r="F14" s="41" t="s">
        <v>63</v>
      </c>
      <c r="G14" s="37" t="s">
        <v>25</v>
      </c>
      <c r="H14" s="37" t="s">
        <v>23</v>
      </c>
      <c r="I14" s="37" t="s">
        <v>43</v>
      </c>
      <c r="J14" s="44"/>
      <c r="K14" s="46"/>
      <c r="L14" s="57"/>
    </row>
    <row r="15" spans="1:12" ht="15.95" customHeight="1" x14ac:dyDescent="0.25">
      <c r="A15" s="46"/>
      <c r="B15" s="16">
        <v>1</v>
      </c>
      <c r="C15" s="66">
        <v>12.115</v>
      </c>
      <c r="D15" s="25">
        <v>0</v>
      </c>
      <c r="E15" s="23">
        <f>((12+7/16)*50/2+11.875*(50/2+77/2)+12*(77/2+77/2)+12.25*(77/2+50/2)+(12+7/16)*50/2)/(50+77+77+50)-8.5-1.25</f>
        <v>2.3673720472440944</v>
      </c>
      <c r="F15" s="25">
        <f t="shared" ref="F15:F18" si="0">E15*(D15+C15)</f>
        <v>28.680712352362203</v>
      </c>
      <c r="G15" s="25">
        <v>252</v>
      </c>
      <c r="H15" s="122">
        <f t="shared" ref="H15:H22" si="1">F15*G15/144</f>
        <v>50.191246616633855</v>
      </c>
      <c r="I15" s="123">
        <f t="shared" ref="I15:I18" si="2">ROUNDUP(H15/27,0)</f>
        <v>2</v>
      </c>
      <c r="J15" s="44"/>
      <c r="K15" s="46"/>
      <c r="L15" s="57"/>
    </row>
    <row r="16" spans="1:12" ht="15.95" customHeight="1" x14ac:dyDescent="0.25">
      <c r="A16" s="46"/>
      <c r="B16" s="8">
        <v>2</v>
      </c>
      <c r="C16" s="66">
        <v>12.115</v>
      </c>
      <c r="D16" s="25">
        <v>0</v>
      </c>
      <c r="E16" s="23">
        <f t="shared" ref="E16:E22" si="3">((12+7/16)*50/2+11.875*(50/2+77/2)+12*(77/2+77/2)+12.25*(77/2+50/2)+(12+7/16)*50/2)/(50+77+77+50)-8.5-1.25</f>
        <v>2.3673720472440944</v>
      </c>
      <c r="F16" s="25">
        <f t="shared" si="0"/>
        <v>28.680712352362203</v>
      </c>
      <c r="G16" s="25">
        <v>252</v>
      </c>
      <c r="H16" s="122">
        <f t="shared" si="1"/>
        <v>50.191246616633855</v>
      </c>
      <c r="I16" s="123">
        <f t="shared" si="2"/>
        <v>2</v>
      </c>
      <c r="J16" s="44"/>
      <c r="K16" s="46"/>
      <c r="L16" s="57"/>
    </row>
    <row r="17" spans="1:12" ht="15.95" customHeight="1" x14ac:dyDescent="0.25">
      <c r="A17" s="46"/>
      <c r="B17" s="8">
        <v>3</v>
      </c>
      <c r="C17" s="66">
        <v>12.115</v>
      </c>
      <c r="D17" s="25">
        <v>0</v>
      </c>
      <c r="E17" s="23">
        <f t="shared" si="3"/>
        <v>2.3673720472440944</v>
      </c>
      <c r="F17" s="25">
        <f t="shared" si="0"/>
        <v>28.680712352362203</v>
      </c>
      <c r="G17" s="25">
        <v>252</v>
      </c>
      <c r="H17" s="122">
        <f t="shared" si="1"/>
        <v>50.191246616633855</v>
      </c>
      <c r="I17" s="123">
        <f t="shared" si="2"/>
        <v>2</v>
      </c>
      <c r="J17" s="44"/>
      <c r="K17" s="46"/>
      <c r="L17" s="57"/>
    </row>
    <row r="18" spans="1:12" ht="15.95" customHeight="1" x14ac:dyDescent="0.25">
      <c r="A18" s="46"/>
      <c r="B18" s="8">
        <v>4</v>
      </c>
      <c r="C18" s="66">
        <v>12.115</v>
      </c>
      <c r="D18" s="25">
        <v>0</v>
      </c>
      <c r="E18" s="23">
        <f t="shared" si="3"/>
        <v>2.3673720472440944</v>
      </c>
      <c r="F18" s="25">
        <f t="shared" si="0"/>
        <v>28.680712352362203</v>
      </c>
      <c r="G18" s="25">
        <v>252</v>
      </c>
      <c r="H18" s="122">
        <f t="shared" si="1"/>
        <v>50.191246616633855</v>
      </c>
      <c r="I18" s="123">
        <f t="shared" si="2"/>
        <v>2</v>
      </c>
      <c r="J18" s="44"/>
      <c r="K18" s="46"/>
      <c r="L18" s="57"/>
    </row>
    <row r="19" spans="1:12" ht="15.95" customHeight="1" x14ac:dyDescent="0.25">
      <c r="A19" s="46"/>
      <c r="B19" s="8">
        <v>5</v>
      </c>
      <c r="C19" s="66">
        <v>12.115</v>
      </c>
      <c r="D19" s="25">
        <v>0</v>
      </c>
      <c r="E19" s="23">
        <f t="shared" si="3"/>
        <v>2.3673720472440944</v>
      </c>
      <c r="F19" s="25">
        <f t="shared" ref="F19:F20" si="4">E19*(D19+C19)</f>
        <v>28.680712352362203</v>
      </c>
      <c r="G19" s="25">
        <v>252</v>
      </c>
      <c r="H19" s="122">
        <f t="shared" si="1"/>
        <v>50.191246616633855</v>
      </c>
      <c r="I19" s="123">
        <f t="shared" ref="I19:I20" si="5">ROUNDUP(H19/27,0)</f>
        <v>2</v>
      </c>
      <c r="J19" s="44"/>
      <c r="K19" s="46"/>
      <c r="L19" s="57"/>
    </row>
    <row r="20" spans="1:12" ht="15.95" customHeight="1" x14ac:dyDescent="0.25">
      <c r="A20" s="46"/>
      <c r="B20" s="8">
        <v>6</v>
      </c>
      <c r="C20" s="66">
        <v>12.115</v>
      </c>
      <c r="D20" s="25">
        <v>0</v>
      </c>
      <c r="E20" s="23">
        <f t="shared" si="3"/>
        <v>2.3673720472440944</v>
      </c>
      <c r="F20" s="25">
        <f t="shared" si="4"/>
        <v>28.680712352362203</v>
      </c>
      <c r="G20" s="25">
        <v>252</v>
      </c>
      <c r="H20" s="122">
        <f t="shared" si="1"/>
        <v>50.191246616633855</v>
      </c>
      <c r="I20" s="123">
        <f t="shared" si="5"/>
        <v>2</v>
      </c>
      <c r="J20" s="44"/>
      <c r="K20" s="46"/>
      <c r="L20" s="57"/>
    </row>
    <row r="21" spans="1:12" ht="15.95" customHeight="1" x14ac:dyDescent="0.25">
      <c r="A21" s="46"/>
      <c r="B21" s="8">
        <v>7</v>
      </c>
      <c r="C21" s="66">
        <v>12.115</v>
      </c>
      <c r="D21" s="25">
        <v>0</v>
      </c>
      <c r="E21" s="23">
        <f t="shared" si="3"/>
        <v>2.3673720472440944</v>
      </c>
      <c r="F21" s="25">
        <f t="shared" ref="F21:F22" si="6">E21*(D21+C21)</f>
        <v>28.680712352362203</v>
      </c>
      <c r="G21" s="25">
        <v>252</v>
      </c>
      <c r="H21" s="122">
        <f t="shared" si="1"/>
        <v>50.191246616633855</v>
      </c>
      <c r="I21" s="123">
        <f t="shared" ref="I21:I22" si="7">ROUNDUP(H21/27,0)</f>
        <v>2</v>
      </c>
      <c r="J21" s="44"/>
      <c r="K21" s="46"/>
      <c r="L21" s="57"/>
    </row>
    <row r="22" spans="1:12" ht="15.95" customHeight="1" x14ac:dyDescent="0.25">
      <c r="A22" s="46"/>
      <c r="B22" s="8">
        <v>8</v>
      </c>
      <c r="C22" s="66">
        <v>12.115</v>
      </c>
      <c r="D22" s="25">
        <v>0</v>
      </c>
      <c r="E22" s="23">
        <f t="shared" si="3"/>
        <v>2.3673720472440944</v>
      </c>
      <c r="F22" s="25">
        <f t="shared" si="6"/>
        <v>28.680712352362203</v>
      </c>
      <c r="G22" s="25">
        <v>252</v>
      </c>
      <c r="H22" s="122">
        <f t="shared" si="1"/>
        <v>50.191246616633855</v>
      </c>
      <c r="I22" s="123">
        <f t="shared" si="7"/>
        <v>2</v>
      </c>
      <c r="J22" s="44"/>
      <c r="K22" s="46"/>
      <c r="L22" s="57"/>
    </row>
    <row r="23" spans="1:12" ht="15.95" customHeight="1" x14ac:dyDescent="0.25">
      <c r="A23" s="46"/>
      <c r="B23" s="8"/>
      <c r="C23" s="81"/>
      <c r="D23" s="9"/>
      <c r="E23" s="8"/>
      <c r="F23" s="8"/>
      <c r="G23" s="8" t="s">
        <v>19</v>
      </c>
      <c r="H23" s="9">
        <f>SUM(H15:H22)</f>
        <v>401.52997293307084</v>
      </c>
      <c r="I23" s="48">
        <f>SUM(I15:I22)</f>
        <v>16</v>
      </c>
      <c r="J23" s="44"/>
      <c r="K23" s="45">
        <f>I23</f>
        <v>16</v>
      </c>
      <c r="L23" s="57"/>
    </row>
    <row r="24" spans="1:12" ht="15.95" customHeight="1" x14ac:dyDescent="0.25">
      <c r="A24" s="46"/>
      <c r="B24" s="8"/>
      <c r="C24" s="81"/>
      <c r="D24" s="9"/>
      <c r="E24" s="8"/>
      <c r="F24" s="8"/>
      <c r="G24" s="8"/>
      <c r="H24" s="8"/>
      <c r="I24" s="48"/>
      <c r="J24" s="44"/>
      <c r="K24" s="46"/>
      <c r="L24" s="57"/>
    </row>
    <row r="25" spans="1:12" ht="15.75" customHeight="1" x14ac:dyDescent="0.25">
      <c r="A25" s="126" t="s">
        <v>85</v>
      </c>
      <c r="B25" s="35"/>
      <c r="C25" s="124"/>
      <c r="D25" s="35"/>
      <c r="E25" s="29"/>
      <c r="F25" s="74"/>
      <c r="G25" s="40"/>
      <c r="H25" s="40"/>
      <c r="I25" s="62"/>
      <c r="J25" s="44"/>
      <c r="K25" s="43"/>
      <c r="L25" s="57"/>
    </row>
    <row r="26" spans="1:12" ht="45" customHeight="1" thickBot="1" x14ac:dyDescent="0.3">
      <c r="A26" s="46"/>
      <c r="B26" s="41" t="s">
        <v>60</v>
      </c>
      <c r="C26" s="129" t="s">
        <v>98</v>
      </c>
      <c r="D26" s="41" t="s">
        <v>24</v>
      </c>
      <c r="E26" s="41" t="s">
        <v>21</v>
      </c>
      <c r="F26" s="41" t="s">
        <v>25</v>
      </c>
      <c r="G26" s="37" t="s">
        <v>23</v>
      </c>
      <c r="H26" s="37" t="s">
        <v>43</v>
      </c>
      <c r="I26" s="48"/>
      <c r="J26" s="44"/>
      <c r="K26" s="46"/>
      <c r="L26" s="57"/>
    </row>
    <row r="27" spans="1:12" ht="15.95" customHeight="1" x14ac:dyDescent="0.25">
      <c r="A27" s="46"/>
      <c r="B27" s="65">
        <v>1</v>
      </c>
      <c r="C27" s="223">
        <f>(3+5.75/12)*12-C15/2</f>
        <v>35.692500000000003</v>
      </c>
      <c r="D27" s="223">
        <f>E15+1.26</f>
        <v>3.6273720472440942</v>
      </c>
      <c r="E27" s="23">
        <f>C27*D27/144</f>
        <v>0.89909706108513765</v>
      </c>
      <c r="F27" s="25">
        <v>252</v>
      </c>
      <c r="G27" s="122">
        <f>E27*F27</f>
        <v>226.57245939345469</v>
      </c>
      <c r="H27" s="123">
        <f>ROUNDUP(G27/27,0)</f>
        <v>9</v>
      </c>
      <c r="I27" s="48"/>
      <c r="J27" s="44"/>
      <c r="K27" s="46"/>
      <c r="L27" s="57"/>
    </row>
    <row r="28" spans="1:12" ht="15.95" customHeight="1" x14ac:dyDescent="0.25">
      <c r="A28" s="46"/>
      <c r="B28" s="64">
        <v>8</v>
      </c>
      <c r="C28" s="223">
        <f>(3+1.75/12)*12-C22/2</f>
        <v>31.692499999999999</v>
      </c>
      <c r="D28" s="223">
        <f>E22+1.26</f>
        <v>3.6273720472440942</v>
      </c>
      <c r="E28" s="23">
        <f>C28*D28/144</f>
        <v>0.7983367264394684</v>
      </c>
      <c r="F28" s="25">
        <v>237</v>
      </c>
      <c r="G28" s="122">
        <f>E28*F28</f>
        <v>189.20580416615402</v>
      </c>
      <c r="H28" s="123">
        <f>ROUNDUP(G28/27,0)</f>
        <v>8</v>
      </c>
      <c r="I28" s="48"/>
      <c r="J28" s="44"/>
      <c r="K28" s="46"/>
      <c r="L28" s="57"/>
    </row>
    <row r="29" spans="1:12" ht="15.95" customHeight="1" x14ac:dyDescent="0.25">
      <c r="A29" s="46"/>
      <c r="B29" s="8">
        <v>9</v>
      </c>
      <c r="C29" s="81"/>
      <c r="D29" s="223">
        <f>12+7/16-8.5-0.79</f>
        <v>3.1475</v>
      </c>
      <c r="E29" s="18">
        <v>43.866</v>
      </c>
      <c r="G29" s="128">
        <f>E29*(D29/12)</f>
        <v>11.505686249999998</v>
      </c>
      <c r="H29" s="123">
        <f>ROUNDUP(G29/27,0)</f>
        <v>1</v>
      </c>
      <c r="I29" s="48"/>
      <c r="J29" s="44"/>
      <c r="K29" s="45" t="s">
        <v>136</v>
      </c>
      <c r="L29" s="57"/>
    </row>
    <row r="30" spans="1:12" ht="15.95" customHeight="1" x14ac:dyDescent="0.25">
      <c r="A30" s="53"/>
      <c r="B30" s="21" t="s">
        <v>225</v>
      </c>
      <c r="C30" s="81"/>
      <c r="D30" s="22">
        <v>14.6</v>
      </c>
      <c r="E30" s="9">
        <v>5.1059999999999999</v>
      </c>
      <c r="G30" s="128">
        <f>E30*(D30/12)</f>
        <v>6.212299999999999</v>
      </c>
      <c r="H30" s="414">
        <f>G30/27</f>
        <v>0.23008518518518514</v>
      </c>
      <c r="I30" s="48"/>
      <c r="J30" s="26"/>
      <c r="K30" s="125"/>
      <c r="L30" s="58"/>
    </row>
    <row r="31" spans="1:12" ht="15.95" customHeight="1" x14ac:dyDescent="0.25">
      <c r="A31" s="53"/>
      <c r="B31" s="21" t="s">
        <v>225</v>
      </c>
      <c r="C31" s="81"/>
      <c r="D31" s="22">
        <v>14.6</v>
      </c>
      <c r="E31" s="9">
        <v>5.1059999999999999</v>
      </c>
      <c r="G31" s="128">
        <f>E31*(D31/12)</f>
        <v>6.212299999999999</v>
      </c>
      <c r="H31" s="414">
        <f>G31/27</f>
        <v>0.23008518518518514</v>
      </c>
      <c r="I31" s="48"/>
      <c r="J31" s="26"/>
      <c r="K31" s="125"/>
      <c r="L31" s="58"/>
    </row>
    <row r="32" spans="1:12" ht="15.95" customHeight="1" x14ac:dyDescent="0.25">
      <c r="A32" s="53"/>
      <c r="B32" s="21" t="s">
        <v>226</v>
      </c>
      <c r="C32" s="81"/>
      <c r="D32" s="22">
        <v>14.6</v>
      </c>
      <c r="E32" s="9">
        <v>5.1059999999999999</v>
      </c>
      <c r="G32" s="128">
        <f>E32*(D32/12)</f>
        <v>6.212299999999999</v>
      </c>
      <c r="H32" s="414">
        <f>G32/27</f>
        <v>0.23008518518518514</v>
      </c>
      <c r="I32" s="48"/>
      <c r="J32" s="26"/>
      <c r="K32" s="125"/>
      <c r="L32" s="58"/>
    </row>
    <row r="33" spans="1:12" ht="15.95" customHeight="1" x14ac:dyDescent="0.25">
      <c r="A33" s="53"/>
      <c r="B33" s="21" t="s">
        <v>226</v>
      </c>
      <c r="C33" s="81"/>
      <c r="D33" s="22">
        <v>14.6</v>
      </c>
      <c r="E33" s="9">
        <v>5.1059999999999999</v>
      </c>
      <c r="G33" s="128">
        <f>E33*(D33/12)</f>
        <v>6.212299999999999</v>
      </c>
      <c r="H33" s="414">
        <f>G33/27</f>
        <v>0.23008518518518514</v>
      </c>
      <c r="I33" s="48"/>
      <c r="J33" s="26"/>
      <c r="K33" s="125"/>
      <c r="L33" s="58"/>
    </row>
    <row r="34" spans="1:12" ht="15.95" customHeight="1" x14ac:dyDescent="0.25">
      <c r="A34" s="53"/>
      <c r="B34" s="21"/>
      <c r="C34" s="81"/>
      <c r="D34" s="9"/>
      <c r="E34" s="8"/>
      <c r="F34" s="8" t="s">
        <v>19</v>
      </c>
      <c r="G34" s="9">
        <f>SUM(G27:G33)</f>
        <v>452.13314980960877</v>
      </c>
      <c r="H34" s="9">
        <f>SUM(H27:H33)</f>
        <v>18.920340740740741</v>
      </c>
      <c r="I34" s="48"/>
      <c r="J34" s="26"/>
      <c r="K34" s="125">
        <f>H34</f>
        <v>18.920340740740741</v>
      </c>
      <c r="L34" s="58"/>
    </row>
    <row r="35" spans="1:12" ht="15.95" customHeight="1" x14ac:dyDescent="0.25">
      <c r="A35" s="53"/>
      <c r="B35" s="21"/>
      <c r="C35" s="81"/>
      <c r="D35" s="9"/>
      <c r="E35" s="8"/>
      <c r="F35" s="8"/>
      <c r="G35" s="9"/>
      <c r="H35" s="9"/>
      <c r="I35" s="48"/>
      <c r="J35" s="26"/>
      <c r="K35" s="125"/>
      <c r="L35" s="58"/>
    </row>
    <row r="36" spans="1:12" ht="15.95" customHeight="1" x14ac:dyDescent="0.25">
      <c r="A36" s="126" t="s">
        <v>176</v>
      </c>
      <c r="B36" s="21"/>
      <c r="C36" s="81"/>
      <c r="D36" s="9"/>
      <c r="E36" s="8"/>
      <c r="F36" s="8"/>
      <c r="G36" s="9"/>
      <c r="H36" s="9"/>
      <c r="I36" s="48"/>
      <c r="J36" s="26"/>
      <c r="K36" s="125"/>
      <c r="L36" s="58"/>
    </row>
    <row r="37" spans="1:12" ht="45" customHeight="1" thickBot="1" x14ac:dyDescent="0.3">
      <c r="A37" s="46"/>
      <c r="B37" s="41" t="s">
        <v>177</v>
      </c>
      <c r="C37" s="129" t="s">
        <v>26</v>
      </c>
      <c r="D37" s="41" t="s">
        <v>27</v>
      </c>
      <c r="E37" s="448" t="s">
        <v>227</v>
      </c>
      <c r="F37" s="41" t="s">
        <v>21</v>
      </c>
      <c r="G37" s="41" t="s">
        <v>25</v>
      </c>
      <c r="H37" s="37" t="s">
        <v>23</v>
      </c>
      <c r="I37" s="37" t="s">
        <v>43</v>
      </c>
      <c r="J37" s="44"/>
      <c r="K37" s="46"/>
      <c r="L37" s="57"/>
    </row>
    <row r="38" spans="1:12" ht="15.95" customHeight="1" x14ac:dyDescent="0.25">
      <c r="A38" s="53"/>
      <c r="B38" s="21" t="s">
        <v>161</v>
      </c>
      <c r="C38" s="81">
        <v>3.75</v>
      </c>
      <c r="D38" s="18">
        <f>(9+35.55+2.37+8.5)/12</f>
        <v>4.6183333333333332</v>
      </c>
      <c r="E38" s="18">
        <f>13*6/144</f>
        <v>0.54166666666666663</v>
      </c>
      <c r="F38" s="18">
        <f>C38*D38-E38</f>
        <v>16.77708333333333</v>
      </c>
      <c r="G38" s="8">
        <v>73</v>
      </c>
      <c r="H38" s="18">
        <f>F38*G38</f>
        <v>1224.727083333333</v>
      </c>
      <c r="I38" s="9">
        <f>H38/27</f>
        <v>45.360262345678997</v>
      </c>
      <c r="J38" s="26"/>
      <c r="K38" s="125"/>
      <c r="L38" s="58"/>
    </row>
    <row r="39" spans="1:12" ht="15.95" customHeight="1" x14ac:dyDescent="0.25">
      <c r="A39" s="53"/>
      <c r="B39" s="21" t="s">
        <v>178</v>
      </c>
      <c r="C39" s="81">
        <v>3.75</v>
      </c>
      <c r="D39" s="18">
        <f>(9+35.55+2.37+8.5)/12</f>
        <v>4.6183333333333332</v>
      </c>
      <c r="E39" s="18">
        <f>13*6/144</f>
        <v>0.54166666666666663</v>
      </c>
      <c r="F39" s="18">
        <f>C39*D39-E39</f>
        <v>16.77708333333333</v>
      </c>
      <c r="G39" s="8">
        <v>63.82</v>
      </c>
      <c r="H39" s="18">
        <f>F39*G39</f>
        <v>1070.7134583333332</v>
      </c>
      <c r="I39" s="9">
        <f>H39/27</f>
        <v>39.65605401234567</v>
      </c>
      <c r="J39" s="26"/>
      <c r="K39" s="125"/>
      <c r="L39" s="58"/>
    </row>
    <row r="40" spans="1:12" ht="15.95" customHeight="1" x14ac:dyDescent="0.25">
      <c r="A40" s="53"/>
      <c r="B40" s="21"/>
      <c r="C40" s="81"/>
      <c r="D40" s="9"/>
      <c r="E40" s="8"/>
      <c r="F40" s="8"/>
      <c r="G40" s="8" t="s">
        <v>19</v>
      </c>
      <c r="H40" s="9">
        <f>SUM(H38:H39)</f>
        <v>2295.4405416666659</v>
      </c>
      <c r="I40" s="9">
        <f>SUM(I38:I39)</f>
        <v>85.016316358024667</v>
      </c>
      <c r="J40" s="26"/>
      <c r="K40" s="125">
        <f>I40</f>
        <v>85.016316358024667</v>
      </c>
      <c r="L40" s="58"/>
    </row>
    <row r="41" spans="1:12" ht="15.95" customHeight="1" thickBot="1" x14ac:dyDescent="0.3">
      <c r="A41" s="366"/>
      <c r="B41" s="50"/>
      <c r="C41" s="367"/>
      <c r="D41" s="368"/>
      <c r="E41" s="8"/>
      <c r="F41" s="8"/>
      <c r="G41" s="9"/>
      <c r="H41" s="9"/>
      <c r="I41" s="48"/>
      <c r="J41" s="26"/>
      <c r="K41" s="125"/>
      <c r="L41" s="58"/>
    </row>
    <row r="42" spans="1:12" ht="15.95" customHeight="1" thickBot="1" x14ac:dyDescent="0.3">
      <c r="A42" s="563" t="s">
        <v>12</v>
      </c>
      <c r="B42" s="542"/>
      <c r="C42" s="542"/>
      <c r="D42" s="542"/>
      <c r="E42" s="543"/>
      <c r="F42" s="543"/>
      <c r="G42" s="543"/>
      <c r="H42" s="543"/>
      <c r="I42" s="543"/>
      <c r="J42" s="544"/>
      <c r="K42" s="413">
        <f>SUM(K8:K41)</f>
        <v>561.93665709876541</v>
      </c>
      <c r="L42" s="60">
        <f>K42</f>
        <v>561.93665709876541</v>
      </c>
    </row>
  </sheetData>
  <mergeCells count="10">
    <mergeCell ref="A42:J42"/>
    <mergeCell ref="A7:J7"/>
    <mergeCell ref="C5:J5"/>
    <mergeCell ref="I1:J1"/>
    <mergeCell ref="I2:J2"/>
    <mergeCell ref="C4:D4"/>
    <mergeCell ref="F4:G4"/>
    <mergeCell ref="I4:L4"/>
    <mergeCell ref="B10:C10"/>
    <mergeCell ref="B11:C11"/>
  </mergeCells>
  <pageMargins left="0.7" right="0.45" top="0.5" bottom="0.75" header="0.3" footer="0.3"/>
  <pageSetup scale="88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M92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204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'DECK CONC.'!I2+1</f>
        <v>9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203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52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34" t="s">
        <v>99</v>
      </c>
      <c r="B9" s="54"/>
      <c r="C9" s="74"/>
      <c r="D9" s="74"/>
      <c r="E9" s="8"/>
      <c r="F9" s="8"/>
      <c r="G9" s="8"/>
      <c r="H9" s="8"/>
      <c r="I9" s="48"/>
      <c r="J9" s="44"/>
      <c r="K9" s="46"/>
      <c r="L9" s="57"/>
    </row>
    <row r="10" spans="1:12" ht="32.25" customHeight="1" thickBot="1" x14ac:dyDescent="0.3">
      <c r="A10" s="46"/>
      <c r="B10" s="8"/>
      <c r="C10" s="119" t="s">
        <v>26</v>
      </c>
      <c r="D10" s="119" t="s">
        <v>27</v>
      </c>
      <c r="E10" s="61" t="s">
        <v>25</v>
      </c>
      <c r="F10" s="41" t="s">
        <v>23</v>
      </c>
      <c r="G10" s="41" t="s">
        <v>43</v>
      </c>
      <c r="H10" s="8"/>
      <c r="I10" s="48"/>
      <c r="J10" s="44"/>
      <c r="K10" s="46"/>
      <c r="L10" s="57"/>
    </row>
    <row r="11" spans="1:12" ht="15.95" customHeight="1" x14ac:dyDescent="0.25">
      <c r="A11" s="46"/>
      <c r="B11" s="8" t="s">
        <v>124</v>
      </c>
      <c r="C11" s="219">
        <f>1+4/12</f>
        <v>1.3333333333333333</v>
      </c>
      <c r="D11" s="219">
        <v>3</v>
      </c>
      <c r="E11" s="386">
        <v>298.51</v>
      </c>
      <c r="F11" s="128">
        <f>C11*D11*E11</f>
        <v>1194.04</v>
      </c>
      <c r="G11" s="18">
        <f>F11/27</f>
        <v>44.223703703703706</v>
      </c>
      <c r="H11" s="8"/>
      <c r="I11" s="48"/>
      <c r="J11" s="44"/>
      <c r="K11" s="45"/>
      <c r="L11" s="157"/>
    </row>
    <row r="12" spans="1:12" ht="15.95" customHeight="1" x14ac:dyDescent="0.25">
      <c r="A12" s="46"/>
      <c r="B12" s="8" t="s">
        <v>125</v>
      </c>
      <c r="C12" s="219">
        <f>1+2/12</f>
        <v>1.1666666666666667</v>
      </c>
      <c r="D12" s="219">
        <v>3</v>
      </c>
      <c r="E12" s="128">
        <v>253.8</v>
      </c>
      <c r="F12" s="128">
        <f>C12*D12*E12</f>
        <v>888.30000000000007</v>
      </c>
      <c r="G12" s="18">
        <f>F12/27</f>
        <v>32.900000000000006</v>
      </c>
      <c r="H12" s="10"/>
      <c r="I12" s="48"/>
      <c r="J12" s="44"/>
      <c r="K12" s="46"/>
      <c r="L12" s="57"/>
    </row>
    <row r="13" spans="1:12" ht="15.95" customHeight="1" x14ac:dyDescent="0.25">
      <c r="A13" s="46"/>
      <c r="B13" s="139" t="s">
        <v>187</v>
      </c>
      <c r="C13" s="219">
        <f>1+2/12</f>
        <v>1.1666666666666667</v>
      </c>
      <c r="D13" s="219">
        <v>3</v>
      </c>
      <c r="E13" s="128">
        <v>34.79</v>
      </c>
      <c r="F13" s="128">
        <f>C13*D13*E13</f>
        <v>121.765</v>
      </c>
      <c r="G13" s="18">
        <f>F13/27</f>
        <v>4.5098148148148152</v>
      </c>
      <c r="H13" s="18"/>
      <c r="I13" s="48"/>
      <c r="J13" s="44"/>
      <c r="K13" s="46"/>
      <c r="L13" s="57"/>
    </row>
    <row r="14" spans="1:12" ht="15.95" customHeight="1" x14ac:dyDescent="0.25">
      <c r="A14" s="34"/>
      <c r="B14" s="54"/>
      <c r="C14" s="54"/>
      <c r="D14" s="81"/>
      <c r="E14" s="116"/>
      <c r="F14" s="16" t="s">
        <v>41</v>
      </c>
      <c r="G14" s="18">
        <f>ROUNDUP(SUM(G11:G13),0)</f>
        <v>82</v>
      </c>
      <c r="H14" s="8"/>
      <c r="I14" s="48"/>
      <c r="J14" s="44"/>
      <c r="K14" s="43">
        <f>G14</f>
        <v>82</v>
      </c>
      <c r="L14" s="57"/>
    </row>
    <row r="15" spans="1:12" ht="15.95" customHeight="1" x14ac:dyDescent="0.25">
      <c r="A15" s="46"/>
      <c r="B15" s="8"/>
      <c r="C15" s="81"/>
      <c r="D15" s="9"/>
      <c r="E15" s="8"/>
      <c r="F15" s="8"/>
      <c r="G15" s="10"/>
      <c r="H15" s="10"/>
      <c r="I15" s="48"/>
      <c r="J15" s="44"/>
      <c r="K15" s="45"/>
      <c r="L15" s="57"/>
    </row>
    <row r="16" spans="1:12" ht="15.95" customHeight="1" x14ac:dyDescent="0.25">
      <c r="A16" s="46"/>
      <c r="B16" s="48"/>
      <c r="C16" s="48"/>
      <c r="D16" s="48"/>
      <c r="E16" s="48"/>
      <c r="F16" s="48"/>
      <c r="G16" s="48"/>
      <c r="H16" s="48"/>
      <c r="I16" s="48"/>
      <c r="J16" s="44"/>
      <c r="K16" s="46"/>
      <c r="L16" s="57"/>
    </row>
    <row r="17" spans="1:12" ht="15.95" customHeight="1" x14ac:dyDescent="0.25">
      <c r="A17" s="34" t="s">
        <v>126</v>
      </c>
      <c r="B17" s="54"/>
      <c r="C17" s="74"/>
      <c r="D17" s="74"/>
      <c r="E17" s="8"/>
      <c r="F17" s="8"/>
      <c r="G17" s="8"/>
      <c r="H17" s="8"/>
      <c r="I17" s="48"/>
      <c r="J17" s="44"/>
      <c r="K17" s="46"/>
      <c r="L17" s="57"/>
    </row>
    <row r="18" spans="1:12" ht="32.25" customHeight="1" thickBot="1" x14ac:dyDescent="0.3">
      <c r="A18" s="46"/>
      <c r="B18" s="8"/>
      <c r="C18" s="119" t="s">
        <v>15</v>
      </c>
      <c r="D18" s="61" t="s">
        <v>27</v>
      </c>
      <c r="E18" s="41" t="s">
        <v>23</v>
      </c>
      <c r="F18" s="41" t="s">
        <v>43</v>
      </c>
      <c r="G18" s="410"/>
      <c r="H18" s="8"/>
      <c r="I18" s="48"/>
      <c r="J18" s="44"/>
      <c r="K18" s="46"/>
      <c r="L18" s="57"/>
    </row>
    <row r="19" spans="1:12" ht="15.95" customHeight="1" x14ac:dyDescent="0.25">
      <c r="A19" s="46"/>
      <c r="B19" s="8">
        <v>1</v>
      </c>
      <c r="C19" s="219">
        <f>2*0.5*(1+5/12)*(1+7/12)+1.5*(1+7/12)</f>
        <v>4.6180555555555554</v>
      </c>
      <c r="D19" s="219">
        <v>3</v>
      </c>
      <c r="E19" s="18">
        <f>C19*D19</f>
        <v>13.854166666666666</v>
      </c>
      <c r="F19" s="18">
        <f>E19/27</f>
        <v>0.51311728395061729</v>
      </c>
      <c r="G19" s="18"/>
      <c r="H19" s="8"/>
      <c r="I19" s="48"/>
      <c r="J19" s="44"/>
      <c r="K19" s="45"/>
      <c r="L19" s="157"/>
    </row>
    <row r="20" spans="1:12" ht="15.95" customHeight="1" x14ac:dyDescent="0.25">
      <c r="A20" s="46"/>
      <c r="B20" s="48">
        <v>2</v>
      </c>
      <c r="C20" s="219">
        <f t="shared" ref="C20:C22" si="0">2*0.5*(1+5/12)*(1+7/12)+1.5*(1+7/12)</f>
        <v>4.6180555555555554</v>
      </c>
      <c r="D20" s="219">
        <v>3</v>
      </c>
      <c r="E20" s="18">
        <f t="shared" ref="E20:E21" si="1">C20*D20</f>
        <v>13.854166666666666</v>
      </c>
      <c r="F20" s="18">
        <f>E20/27</f>
        <v>0.51311728395061729</v>
      </c>
      <c r="G20" s="18"/>
      <c r="H20" s="48"/>
      <c r="I20" s="48"/>
      <c r="J20" s="44"/>
      <c r="K20" s="45"/>
      <c r="L20" s="57"/>
    </row>
    <row r="21" spans="1:12" ht="15.95" customHeight="1" x14ac:dyDescent="0.25">
      <c r="A21" s="46"/>
      <c r="B21" s="48">
        <v>3</v>
      </c>
      <c r="C21" s="219">
        <f t="shared" si="0"/>
        <v>4.6180555555555554</v>
      </c>
      <c r="D21" s="219">
        <v>3</v>
      </c>
      <c r="E21" s="18">
        <f t="shared" si="1"/>
        <v>13.854166666666666</v>
      </c>
      <c r="F21" s="18">
        <f>E21/27</f>
        <v>0.51311728395061729</v>
      </c>
      <c r="G21" s="18"/>
      <c r="H21" s="48"/>
      <c r="I21" s="48"/>
      <c r="J21" s="44"/>
      <c r="K21" s="46"/>
      <c r="L21" s="57"/>
    </row>
    <row r="22" spans="1:12" ht="15.95" customHeight="1" x14ac:dyDescent="0.25">
      <c r="A22" s="46"/>
      <c r="B22" s="48">
        <v>4</v>
      </c>
      <c r="C22" s="219">
        <f t="shared" si="0"/>
        <v>4.6180555555555554</v>
      </c>
      <c r="D22" s="219">
        <v>3</v>
      </c>
      <c r="E22" s="18">
        <f t="shared" ref="E22" si="2">C22*D22</f>
        <v>13.854166666666666</v>
      </c>
      <c r="F22" s="18">
        <f>E22/27</f>
        <v>0.51311728395061729</v>
      </c>
      <c r="G22" s="18"/>
      <c r="H22" s="48"/>
      <c r="I22" s="48"/>
      <c r="J22" s="44"/>
      <c r="K22" s="46"/>
      <c r="L22" s="57"/>
    </row>
    <row r="23" spans="1:12" ht="15.75" customHeight="1" x14ac:dyDescent="0.25">
      <c r="A23" s="126"/>
      <c r="B23" s="48"/>
      <c r="C23" s="48"/>
      <c r="D23" s="48"/>
      <c r="E23" s="48" t="s">
        <v>41</v>
      </c>
      <c r="F23" s="18">
        <f>ROUNDUP(SUM(F19:F22),0)</f>
        <v>3</v>
      </c>
      <c r="G23" s="18"/>
      <c r="H23" s="48"/>
      <c r="I23" s="48"/>
      <c r="J23" s="44"/>
      <c r="K23" s="43">
        <f>F23</f>
        <v>3</v>
      </c>
      <c r="L23" s="57"/>
    </row>
    <row r="24" spans="1:12" ht="15.95" customHeight="1" x14ac:dyDescent="0.25">
      <c r="A24" s="46"/>
      <c r="B24" s="48"/>
      <c r="C24" s="48"/>
      <c r="D24" s="48"/>
      <c r="E24" s="48"/>
      <c r="F24" s="48"/>
      <c r="G24" s="48"/>
      <c r="H24" s="48"/>
      <c r="I24" s="48"/>
      <c r="J24" s="44"/>
      <c r="K24" s="46"/>
      <c r="L24" s="57"/>
    </row>
    <row r="25" spans="1:12" ht="15.95" customHeight="1" x14ac:dyDescent="0.25">
      <c r="A25" s="46"/>
      <c r="B25" s="64"/>
      <c r="C25" s="22"/>
      <c r="D25" s="9"/>
      <c r="E25" s="23"/>
      <c r="F25" s="25"/>
      <c r="G25" s="122"/>
      <c r="H25" s="123"/>
      <c r="I25" s="48"/>
      <c r="J25" s="44"/>
      <c r="K25" s="46"/>
      <c r="L25" s="57"/>
    </row>
    <row r="26" spans="1:12" ht="15.95" customHeight="1" x14ac:dyDescent="0.25">
      <c r="A26" s="34"/>
      <c r="B26" s="54"/>
      <c r="C26" s="74"/>
      <c r="D26" s="74"/>
      <c r="E26" s="8"/>
      <c r="F26" s="8"/>
      <c r="G26" s="8"/>
      <c r="H26" s="8"/>
      <c r="I26" s="48"/>
      <c r="J26" s="44"/>
      <c r="K26" s="46"/>
      <c r="L26" s="57"/>
    </row>
    <row r="27" spans="1:12" ht="15.95" customHeight="1" x14ac:dyDescent="0.25">
      <c r="A27" s="46"/>
      <c r="B27" s="8"/>
      <c r="C27" s="74"/>
      <c r="D27" s="74"/>
      <c r="E27" s="8"/>
      <c r="F27" s="8"/>
      <c r="G27" s="8"/>
      <c r="H27" s="8"/>
      <c r="I27" s="48"/>
      <c r="J27" s="44"/>
      <c r="K27" s="46"/>
      <c r="L27" s="57"/>
    </row>
    <row r="28" spans="1:12" ht="15.95" customHeight="1" x14ac:dyDescent="0.25">
      <c r="A28" s="46"/>
      <c r="B28" s="8"/>
      <c r="C28" s="81"/>
      <c r="D28" s="48"/>
      <c r="E28" s="8"/>
      <c r="F28" s="224"/>
      <c r="G28" s="8"/>
      <c r="H28" s="8"/>
      <c r="I28" s="48"/>
      <c r="J28" s="44"/>
      <c r="K28" s="45"/>
      <c r="L28" s="58"/>
    </row>
    <row r="29" spans="1:12" ht="15.95" customHeight="1" x14ac:dyDescent="0.25">
      <c r="A29" s="46"/>
      <c r="B29" s="8"/>
      <c r="C29" s="81"/>
      <c r="D29" s="48"/>
      <c r="E29" s="8"/>
      <c r="F29" s="224"/>
      <c r="G29" s="281"/>
      <c r="H29" s="10"/>
      <c r="I29" s="48"/>
      <c r="J29" s="44"/>
      <c r="K29" s="46"/>
      <c r="L29" s="58"/>
    </row>
    <row r="30" spans="1:12" ht="15.95" customHeight="1" x14ac:dyDescent="0.25">
      <c r="A30" s="34"/>
      <c r="B30" s="54"/>
      <c r="C30" s="81"/>
      <c r="D30" s="9"/>
      <c r="E30" s="8"/>
      <c r="F30" s="18"/>
      <c r="G30" s="8"/>
      <c r="H30" s="8"/>
      <c r="I30" s="48"/>
      <c r="J30" s="44"/>
      <c r="K30" s="43"/>
      <c r="L30" s="58"/>
    </row>
    <row r="31" spans="1:12" ht="15.95" customHeight="1" x14ac:dyDescent="0.25">
      <c r="A31" s="53"/>
      <c r="B31" s="21"/>
      <c r="C31" s="81"/>
      <c r="D31" s="9"/>
      <c r="E31" s="8"/>
      <c r="F31" s="8"/>
      <c r="G31" s="9"/>
      <c r="H31" s="9"/>
      <c r="I31" s="48"/>
      <c r="J31" s="26"/>
      <c r="K31" s="125"/>
      <c r="L31" s="58"/>
    </row>
    <row r="32" spans="1:12" ht="15.95" customHeight="1" x14ac:dyDescent="0.25">
      <c r="A32" s="53"/>
      <c r="B32" s="21"/>
      <c r="C32" s="81"/>
      <c r="D32" s="9"/>
      <c r="E32" s="8"/>
      <c r="F32" s="8"/>
      <c r="G32" s="9"/>
      <c r="H32" s="9"/>
      <c r="I32" s="48"/>
      <c r="J32" s="26"/>
      <c r="K32" s="125"/>
      <c r="L32" s="58"/>
    </row>
    <row r="33" spans="1:13" ht="15.95" customHeight="1" x14ac:dyDescent="0.25">
      <c r="A33" s="53"/>
      <c r="B33" s="21"/>
      <c r="C33" s="81"/>
      <c r="D33" s="9"/>
      <c r="E33" s="8"/>
      <c r="F33" s="8"/>
      <c r="G33" s="9"/>
      <c r="H33" s="9"/>
      <c r="I33" s="48"/>
      <c r="J33" s="26"/>
      <c r="K33" s="125"/>
      <c r="L33" s="58"/>
    </row>
    <row r="34" spans="1:13" ht="15.95" customHeight="1" x14ac:dyDescent="0.25">
      <c r="A34" s="53"/>
      <c r="B34" s="21"/>
      <c r="C34" s="81"/>
      <c r="D34" s="9"/>
      <c r="E34" s="8"/>
      <c r="F34" s="8"/>
      <c r="G34" s="9"/>
      <c r="H34" s="9"/>
      <c r="I34" s="48"/>
      <c r="J34" s="26"/>
      <c r="K34" s="125"/>
      <c r="L34" s="58"/>
    </row>
    <row r="35" spans="1:13" ht="15.95" customHeight="1" x14ac:dyDescent="0.25">
      <c r="A35" s="53"/>
      <c r="B35" s="21"/>
      <c r="C35" s="81"/>
      <c r="D35" s="9"/>
      <c r="E35" s="8"/>
      <c r="F35" s="8"/>
      <c r="G35" s="9"/>
      <c r="H35" s="9"/>
      <c r="I35" s="48"/>
      <c r="J35" s="26"/>
      <c r="K35" s="125"/>
      <c r="L35" s="58"/>
    </row>
    <row r="36" spans="1:13" ht="15.95" customHeight="1" x14ac:dyDescent="0.25">
      <c r="A36" s="53"/>
      <c r="B36" s="21"/>
      <c r="C36" s="81"/>
      <c r="D36" s="9"/>
      <c r="E36" s="8"/>
      <c r="F36" s="8"/>
      <c r="G36" s="9"/>
      <c r="H36" s="9"/>
      <c r="I36" s="48"/>
      <c r="J36" s="26"/>
      <c r="K36" s="125"/>
      <c r="L36" s="58"/>
    </row>
    <row r="37" spans="1:13" ht="15.95" customHeight="1" x14ac:dyDescent="0.25">
      <c r="A37" s="53"/>
      <c r="B37" s="21"/>
      <c r="C37" s="81"/>
      <c r="D37" s="9"/>
      <c r="E37" s="8"/>
      <c r="F37" s="8"/>
      <c r="G37" s="9"/>
      <c r="H37" s="9"/>
      <c r="I37" s="48"/>
      <c r="J37" s="26"/>
      <c r="K37" s="125"/>
      <c r="L37" s="58"/>
    </row>
    <row r="38" spans="1:13" ht="15.95" customHeight="1" x14ac:dyDescent="0.25">
      <c r="A38" s="53"/>
      <c r="B38" s="21"/>
      <c r="C38" s="81"/>
      <c r="D38" s="9"/>
      <c r="E38" s="8"/>
      <c r="F38" s="8"/>
      <c r="G38" s="9"/>
      <c r="H38" s="9"/>
      <c r="I38" s="48"/>
      <c r="J38" s="26"/>
      <c r="K38" s="125"/>
      <c r="L38" s="58"/>
    </row>
    <row r="39" spans="1:13" ht="15.95" customHeight="1" x14ac:dyDescent="0.25">
      <c r="A39" s="53"/>
      <c r="B39" s="21"/>
      <c r="C39" s="81"/>
      <c r="D39" s="9"/>
      <c r="E39" s="8"/>
      <c r="F39" s="8"/>
      <c r="G39" s="9"/>
      <c r="H39" s="9"/>
      <c r="I39" s="48"/>
      <c r="J39" s="26"/>
      <c r="K39" s="125"/>
      <c r="L39" s="58"/>
    </row>
    <row r="40" spans="1:13" ht="15.95" customHeight="1" x14ac:dyDescent="0.25">
      <c r="A40" s="53"/>
      <c r="B40" s="21"/>
      <c r="C40" s="81"/>
      <c r="D40" s="9"/>
      <c r="E40" s="8"/>
      <c r="F40" s="8"/>
      <c r="G40" s="9"/>
      <c r="H40" s="9"/>
      <c r="I40" s="48"/>
      <c r="J40" s="26"/>
      <c r="K40" s="125"/>
      <c r="L40" s="58"/>
    </row>
    <row r="41" spans="1:13" ht="15.95" customHeight="1" x14ac:dyDescent="0.25">
      <c r="A41" s="53"/>
      <c r="B41" s="21"/>
      <c r="C41" s="81"/>
      <c r="D41" s="9"/>
      <c r="E41" s="8"/>
      <c r="F41" s="8"/>
      <c r="G41" s="9"/>
      <c r="H41" s="9"/>
      <c r="I41" s="48"/>
      <c r="J41" s="26"/>
      <c r="K41" s="125"/>
      <c r="L41" s="58"/>
    </row>
    <row r="42" spans="1:13" ht="15.95" customHeight="1" x14ac:dyDescent="0.25">
      <c r="A42" s="53"/>
      <c r="B42" s="21"/>
      <c r="C42" s="81"/>
      <c r="D42" s="9"/>
      <c r="E42" s="8"/>
      <c r="F42" s="8"/>
      <c r="G42" s="9"/>
      <c r="H42" s="9"/>
      <c r="I42" s="48"/>
      <c r="J42" s="26"/>
      <c r="K42" s="125"/>
      <c r="L42" s="58"/>
    </row>
    <row r="43" spans="1:13" ht="15.95" customHeight="1" x14ac:dyDescent="0.25">
      <c r="A43" s="53"/>
      <c r="B43" s="21"/>
      <c r="C43" s="81"/>
      <c r="D43" s="9"/>
      <c r="E43" s="8"/>
      <c r="F43" s="8"/>
      <c r="G43" s="8"/>
      <c r="H43" s="8"/>
      <c r="I43" s="8"/>
      <c r="J43" s="8"/>
      <c r="K43" s="125"/>
      <c r="L43" s="58"/>
    </row>
    <row r="44" spans="1:13" ht="15.95" customHeight="1" x14ac:dyDescent="0.25">
      <c r="A44" s="53"/>
      <c r="B44" s="21"/>
      <c r="C44" s="81"/>
      <c r="D44" s="9"/>
      <c r="E44" s="8"/>
      <c r="F44" s="8"/>
      <c r="G44" s="8"/>
      <c r="H44" s="8"/>
      <c r="I44" s="8"/>
      <c r="J44" s="8"/>
      <c r="K44" s="125"/>
      <c r="L44" s="58"/>
      <c r="M44" s="86"/>
    </row>
    <row r="45" spans="1:13" ht="15.95" customHeight="1" x14ac:dyDescent="0.25">
      <c r="A45" s="53"/>
      <c r="B45" s="21"/>
      <c r="C45" s="81"/>
      <c r="D45" s="9"/>
      <c r="E45" s="8"/>
      <c r="F45" s="8"/>
      <c r="G45" s="9"/>
      <c r="H45" s="9"/>
      <c r="I45" s="48"/>
      <c r="J45" s="26"/>
      <c r="K45" s="125"/>
      <c r="L45" s="58"/>
    </row>
    <row r="46" spans="1:13" ht="15.95" customHeight="1" thickBot="1" x14ac:dyDescent="0.3">
      <c r="A46" s="53"/>
      <c r="B46" s="50"/>
      <c r="C46" s="81"/>
      <c r="D46" s="9"/>
      <c r="E46" s="8"/>
      <c r="F46" s="8"/>
      <c r="G46" s="8"/>
      <c r="H46" s="8"/>
      <c r="I46" s="48"/>
      <c r="J46" s="26"/>
      <c r="K46" s="53"/>
      <c r="L46" s="58"/>
    </row>
    <row r="47" spans="1:13" ht="15.95" customHeight="1" thickBot="1" x14ac:dyDescent="0.3">
      <c r="A47" s="541" t="s">
        <v>12</v>
      </c>
      <c r="B47" s="543"/>
      <c r="C47" s="543"/>
      <c r="D47" s="543"/>
      <c r="E47" s="543"/>
      <c r="F47" s="543"/>
      <c r="G47" s="543"/>
      <c r="H47" s="543"/>
      <c r="I47" s="543"/>
      <c r="J47" s="544"/>
      <c r="K47" s="59">
        <f>SUM(K8:K46)</f>
        <v>85</v>
      </c>
      <c r="L47" s="218">
        <f>K47</f>
        <v>85</v>
      </c>
    </row>
    <row r="48" spans="1:13" ht="15" customHeight="1" x14ac:dyDescent="0.4">
      <c r="A48" s="214"/>
      <c r="B48" s="83"/>
      <c r="D48" s="215"/>
      <c r="F48" s="215"/>
      <c r="G48" s="216"/>
      <c r="H48" s="215"/>
      <c r="I48" s="571"/>
      <c r="J48" s="571"/>
    </row>
    <row r="49" spans="1:12" ht="15" customHeight="1" x14ac:dyDescent="0.25">
      <c r="A49" s="217"/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</row>
    <row r="50" spans="1:12" ht="9.75" customHeight="1" x14ac:dyDescent="0.25">
      <c r="A50" s="217"/>
      <c r="B50" s="217"/>
      <c r="C50" s="217"/>
      <c r="D50" s="217"/>
      <c r="E50" s="217"/>
      <c r="F50" s="217"/>
      <c r="G50" s="217"/>
      <c r="H50" s="217"/>
      <c r="I50" s="217"/>
      <c r="J50" s="217"/>
      <c r="K50" s="217"/>
      <c r="L50" s="217"/>
    </row>
    <row r="51" spans="1:12" ht="20.100000000000001" customHeight="1" x14ac:dyDescent="0.25">
      <c r="A51" s="217"/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</row>
    <row r="52" spans="1:12" ht="20.100000000000001" customHeight="1" x14ac:dyDescent="0.25">
      <c r="A52" s="217"/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7"/>
    </row>
    <row r="53" spans="1:12" ht="20.100000000000001" customHeight="1" x14ac:dyDescent="0.25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</row>
    <row r="54" spans="1:12" ht="15" customHeight="1" x14ac:dyDescent="0.25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</row>
    <row r="55" spans="1:12" ht="15.95" customHeight="1" x14ac:dyDescent="0.25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</row>
    <row r="56" spans="1:12" ht="15.95" customHeight="1" x14ac:dyDescent="0.25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</row>
    <row r="57" spans="1:12" ht="15.95" customHeight="1" x14ac:dyDescent="0.25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</row>
    <row r="58" spans="1:12" ht="31.5" customHeight="1" x14ac:dyDescent="0.25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</row>
    <row r="59" spans="1:12" ht="15.95" customHeight="1" x14ac:dyDescent="0.25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</row>
    <row r="60" spans="1:12" ht="15.95" customHeight="1" x14ac:dyDescent="0.25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</row>
    <row r="61" spans="1:12" ht="15.95" customHeight="1" x14ac:dyDescent="0.25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</row>
    <row r="62" spans="1:12" ht="15.95" customHeight="1" x14ac:dyDescent="0.25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</row>
    <row r="63" spans="1:12" ht="15.95" customHeight="1" x14ac:dyDescent="0.25">
      <c r="A63" s="217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</row>
    <row r="64" spans="1:12" ht="15.95" customHeight="1" x14ac:dyDescent="0.25">
      <c r="A64" s="217"/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</row>
    <row r="65" spans="1:12" ht="15.95" customHeight="1" x14ac:dyDescent="0.25">
      <c r="A65" s="217"/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</row>
    <row r="66" spans="1:12" ht="15.95" customHeight="1" x14ac:dyDescent="0.25">
      <c r="A66" s="217"/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</row>
    <row r="67" spans="1:12" ht="15.95" customHeight="1" x14ac:dyDescent="0.25">
      <c r="A67" s="217"/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</row>
    <row r="68" spans="1:12" ht="15.95" customHeight="1" x14ac:dyDescent="0.25">
      <c r="A68" s="217"/>
      <c r="B68" s="217"/>
      <c r="C68" s="217"/>
      <c r="D68" s="217"/>
      <c r="E68" s="217"/>
      <c r="F68" s="217"/>
      <c r="G68" s="217"/>
      <c r="H68" s="217"/>
      <c r="I68" s="217"/>
      <c r="J68" s="217"/>
      <c r="K68" s="217"/>
      <c r="L68" s="217"/>
    </row>
    <row r="69" spans="1:12" ht="15.95" customHeight="1" x14ac:dyDescent="0.25">
      <c r="A69" s="217"/>
      <c r="B69" s="217"/>
      <c r="C69" s="217"/>
      <c r="D69" s="217"/>
      <c r="E69" s="217"/>
      <c r="F69" s="217"/>
      <c r="G69" s="217"/>
      <c r="H69" s="217"/>
      <c r="I69" s="217"/>
      <c r="J69" s="217"/>
      <c r="K69" s="217"/>
      <c r="L69" s="217"/>
    </row>
    <row r="70" spans="1:12" ht="15.95" customHeight="1" x14ac:dyDescent="0.25">
      <c r="A70" s="217"/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7"/>
    </row>
    <row r="71" spans="1:12" ht="15.95" customHeight="1" x14ac:dyDescent="0.25">
      <c r="A71" s="217"/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</row>
    <row r="72" spans="1:12" ht="15.95" customHeight="1" x14ac:dyDescent="0.25">
      <c r="A72" s="217"/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</row>
    <row r="73" spans="1:12" ht="15.95" customHeight="1" x14ac:dyDescent="0.25">
      <c r="A73" s="217"/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</row>
    <row r="74" spans="1:12" ht="15.95" customHeight="1" x14ac:dyDescent="0.25">
      <c r="A74" s="217"/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</row>
    <row r="75" spans="1:12" ht="15.95" customHeight="1" x14ac:dyDescent="0.25">
      <c r="A75" s="217"/>
      <c r="B75" s="217"/>
      <c r="C75" s="217"/>
      <c r="D75" s="217"/>
      <c r="E75" s="217"/>
      <c r="F75" s="217"/>
      <c r="G75" s="217"/>
      <c r="H75" s="217"/>
      <c r="I75" s="217"/>
      <c r="J75" s="217"/>
      <c r="K75" s="217"/>
      <c r="L75" s="217"/>
    </row>
    <row r="76" spans="1:12" ht="15.95" customHeight="1" x14ac:dyDescent="0.25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</row>
    <row r="77" spans="1:12" ht="15.95" customHeight="1" x14ac:dyDescent="0.25">
      <c r="A77" s="217"/>
      <c r="B77" s="217"/>
      <c r="C77" s="217"/>
      <c r="D77" s="217"/>
      <c r="E77" s="217"/>
      <c r="F77" s="217"/>
      <c r="G77" s="217"/>
      <c r="H77" s="217"/>
      <c r="I77" s="217"/>
      <c r="J77" s="217"/>
      <c r="K77" s="217"/>
      <c r="L77" s="217"/>
    </row>
    <row r="78" spans="1:12" ht="15.95" customHeight="1" x14ac:dyDescent="0.25">
      <c r="A78" s="217"/>
      <c r="B78" s="217"/>
      <c r="C78" s="217"/>
      <c r="D78" s="217"/>
      <c r="E78" s="217"/>
      <c r="F78" s="217"/>
      <c r="G78" s="217"/>
      <c r="H78" s="217"/>
      <c r="I78" s="217"/>
      <c r="J78" s="217"/>
      <c r="K78" s="217"/>
      <c r="L78" s="217"/>
    </row>
    <row r="79" spans="1:12" ht="15.95" customHeight="1" x14ac:dyDescent="0.25">
      <c r="A79" s="217"/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7"/>
    </row>
    <row r="80" spans="1:12" ht="15.95" customHeight="1" x14ac:dyDescent="0.25">
      <c r="A80" s="217"/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</row>
    <row r="81" spans="1:12" ht="15.95" customHeight="1" x14ac:dyDescent="0.25">
      <c r="A81" s="217"/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</row>
    <row r="82" spans="1:12" ht="15.95" customHeight="1" x14ac:dyDescent="0.25">
      <c r="A82" s="217"/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</row>
    <row r="83" spans="1:12" ht="15.95" customHeight="1" x14ac:dyDescent="0.25">
      <c r="A83" s="217"/>
      <c r="B83" s="217"/>
      <c r="C83" s="217"/>
      <c r="D83" s="217"/>
      <c r="E83" s="217"/>
      <c r="F83" s="217"/>
      <c r="G83" s="217"/>
      <c r="H83" s="217"/>
      <c r="I83" s="217"/>
      <c r="J83" s="217"/>
      <c r="K83" s="217"/>
      <c r="L83" s="217"/>
    </row>
    <row r="84" spans="1:12" ht="15.95" customHeight="1" x14ac:dyDescent="0.25">
      <c r="A84" s="217"/>
      <c r="B84" s="217"/>
      <c r="C84" s="217"/>
      <c r="D84" s="217"/>
      <c r="E84" s="217"/>
      <c r="F84" s="217"/>
      <c r="G84" s="217"/>
      <c r="H84" s="217"/>
      <c r="I84" s="217"/>
      <c r="J84" s="217"/>
      <c r="K84" s="217"/>
      <c r="L84" s="217"/>
    </row>
    <row r="85" spans="1:12" ht="15.95" customHeight="1" x14ac:dyDescent="0.25">
      <c r="A85" s="217"/>
      <c r="B85" s="217"/>
      <c r="C85" s="217"/>
      <c r="D85" s="217"/>
      <c r="E85" s="217"/>
      <c r="F85" s="217"/>
      <c r="G85" s="217"/>
      <c r="H85" s="217"/>
      <c r="I85" s="217"/>
      <c r="J85" s="217"/>
      <c r="K85" s="217"/>
      <c r="L85" s="217"/>
    </row>
    <row r="86" spans="1:12" ht="15.95" customHeight="1" x14ac:dyDescent="0.25">
      <c r="A86" s="217"/>
      <c r="B86" s="217"/>
      <c r="C86" s="217"/>
      <c r="D86" s="217"/>
      <c r="E86" s="217"/>
      <c r="F86" s="217"/>
      <c r="G86" s="217"/>
      <c r="H86" s="217"/>
      <c r="I86" s="217"/>
      <c r="J86" s="217"/>
      <c r="K86" s="217"/>
      <c r="L86" s="217"/>
    </row>
    <row r="87" spans="1:12" ht="15.95" customHeight="1" x14ac:dyDescent="0.25">
      <c r="A87" s="217"/>
      <c r="B87" s="217"/>
      <c r="C87" s="217"/>
      <c r="D87" s="217"/>
      <c r="E87" s="217"/>
      <c r="F87" s="217"/>
      <c r="G87" s="217"/>
      <c r="H87" s="217"/>
      <c r="I87" s="217"/>
      <c r="J87" s="217"/>
      <c r="K87" s="217"/>
      <c r="L87" s="217"/>
    </row>
    <row r="88" spans="1:12" ht="15.95" customHeight="1" x14ac:dyDescent="0.25">
      <c r="A88" s="217"/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7"/>
    </row>
    <row r="89" spans="1:12" ht="15.95" customHeight="1" x14ac:dyDescent="0.25">
      <c r="A89" s="217"/>
      <c r="B89" s="217"/>
      <c r="C89" s="217"/>
      <c r="D89" s="217"/>
      <c r="E89" s="217"/>
      <c r="F89" s="217"/>
      <c r="G89" s="217"/>
      <c r="H89" s="217"/>
      <c r="I89" s="217"/>
      <c r="J89" s="217"/>
      <c r="K89" s="217"/>
      <c r="L89" s="217"/>
    </row>
    <row r="90" spans="1:12" ht="15.95" customHeight="1" x14ac:dyDescent="0.25">
      <c r="A90" s="217"/>
      <c r="B90" s="217"/>
      <c r="C90" s="217"/>
      <c r="D90" s="217"/>
      <c r="E90" s="217"/>
      <c r="F90" s="217"/>
      <c r="G90" s="217"/>
      <c r="H90" s="217"/>
      <c r="I90" s="217"/>
      <c r="J90" s="217"/>
      <c r="K90" s="217"/>
      <c r="L90" s="217"/>
    </row>
    <row r="91" spans="1:12" ht="15.95" customHeight="1" x14ac:dyDescent="0.25">
      <c r="A91" s="217"/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</row>
    <row r="92" spans="1:12" ht="15.95" customHeight="1" x14ac:dyDescent="0.25">
      <c r="A92" s="217"/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</row>
  </sheetData>
  <mergeCells count="9">
    <mergeCell ref="A7:J7"/>
    <mergeCell ref="A47:J47"/>
    <mergeCell ref="I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7" max="11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L93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90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PARAPET!I2+1</f>
        <v>10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91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52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34" t="s">
        <v>100</v>
      </c>
      <c r="B9" s="54"/>
      <c r="C9" s="74" t="s">
        <v>188</v>
      </c>
      <c r="D9" s="74"/>
      <c r="E9" s="21"/>
      <c r="F9" s="21"/>
      <c r="G9" s="8"/>
      <c r="H9" s="8"/>
      <c r="I9" s="48"/>
      <c r="J9" s="44"/>
      <c r="K9" s="46"/>
      <c r="L9" s="57"/>
    </row>
    <row r="10" spans="1:12" ht="32.25" customHeight="1" thickBot="1" x14ac:dyDescent="0.3">
      <c r="A10" s="46"/>
      <c r="B10" s="50" t="s">
        <v>113</v>
      </c>
      <c r="C10" s="119" t="s">
        <v>13</v>
      </c>
      <c r="D10" s="221" t="s">
        <v>14</v>
      </c>
      <c r="E10" s="226" t="s">
        <v>159</v>
      </c>
      <c r="F10" s="50" t="s">
        <v>127</v>
      </c>
      <c r="G10" s="297" t="s">
        <v>128</v>
      </c>
      <c r="H10" s="8"/>
      <c r="I10" s="48"/>
      <c r="J10" s="44"/>
      <c r="K10" s="46"/>
      <c r="L10" s="57"/>
    </row>
    <row r="11" spans="1:12" ht="15.95" customHeight="1" x14ac:dyDescent="0.25">
      <c r="A11" s="46"/>
      <c r="B11" s="16">
        <v>1</v>
      </c>
      <c r="C11" s="219">
        <v>56</v>
      </c>
      <c r="D11" s="225">
        <v>3</v>
      </c>
      <c r="E11" s="219">
        <f>0.24+0.65</f>
        <v>0.89</v>
      </c>
      <c r="F11" s="25">
        <f>C11*D11*E11</f>
        <v>149.52000000000001</v>
      </c>
      <c r="G11" s="23">
        <f>F11/27</f>
        <v>5.5377777777777784</v>
      </c>
      <c r="H11" s="8"/>
      <c r="I11" s="48"/>
      <c r="J11" s="44"/>
      <c r="K11" s="45"/>
      <c r="L11" s="57"/>
    </row>
    <row r="12" spans="1:12" ht="15.95" customHeight="1" x14ac:dyDescent="0.25">
      <c r="A12" s="46"/>
      <c r="B12" s="8">
        <v>2</v>
      </c>
      <c r="C12" s="219">
        <v>56</v>
      </c>
      <c r="D12" s="23">
        <v>3</v>
      </c>
      <c r="E12" s="18">
        <f>0.62+0.65</f>
        <v>1.27</v>
      </c>
      <c r="F12" s="25">
        <f>C12*D12*E12</f>
        <v>213.36</v>
      </c>
      <c r="G12" s="18">
        <f t="shared" ref="G12:G13" si="0">F12/27</f>
        <v>7.9022222222222229</v>
      </c>
      <c r="H12" s="10"/>
      <c r="I12" s="48"/>
      <c r="J12" s="44"/>
      <c r="K12" s="45"/>
      <c r="L12" s="57"/>
    </row>
    <row r="13" spans="1:12" ht="15.95" customHeight="1" x14ac:dyDescent="0.25">
      <c r="A13" s="34"/>
      <c r="B13" s="8">
        <v>3</v>
      </c>
      <c r="C13" s="219">
        <v>56</v>
      </c>
      <c r="D13" s="23">
        <v>3</v>
      </c>
      <c r="E13" s="18">
        <f>0.7+0.65</f>
        <v>1.35</v>
      </c>
      <c r="F13" s="25">
        <f>C13*D13*E13</f>
        <v>226.8</v>
      </c>
      <c r="G13" s="18">
        <f t="shared" si="0"/>
        <v>8.4</v>
      </c>
      <c r="H13" s="8"/>
      <c r="I13" s="48"/>
      <c r="J13" s="44"/>
      <c r="K13" s="45"/>
      <c r="L13" s="57"/>
    </row>
    <row r="14" spans="1:12" ht="15.95" customHeight="1" x14ac:dyDescent="0.25">
      <c r="A14" s="46"/>
      <c r="B14" s="8"/>
      <c r="C14" s="81"/>
      <c r="D14" s="23"/>
      <c r="E14" s="18"/>
      <c r="F14" s="25"/>
      <c r="G14" s="18"/>
      <c r="H14" s="10"/>
      <c r="I14" s="48"/>
      <c r="J14" s="44"/>
      <c r="K14" s="45"/>
      <c r="L14" s="57"/>
    </row>
    <row r="15" spans="1:12" ht="15" customHeight="1" x14ac:dyDescent="0.25">
      <c r="A15" s="46"/>
      <c r="B15" s="8"/>
      <c r="C15" s="18"/>
      <c r="D15" s="23"/>
      <c r="E15" s="18"/>
      <c r="F15" s="25"/>
      <c r="G15" s="18"/>
      <c r="H15" s="9"/>
      <c r="I15" s="9"/>
      <c r="J15" s="44"/>
      <c r="K15" s="45"/>
      <c r="L15" s="57"/>
    </row>
    <row r="16" spans="1:12" ht="15.95" customHeight="1" x14ac:dyDescent="0.25">
      <c r="A16" s="46"/>
      <c r="B16" s="8"/>
      <c r="C16" s="223"/>
      <c r="D16" s="23"/>
      <c r="E16" s="23"/>
      <c r="F16" s="25"/>
      <c r="G16" s="18"/>
      <c r="H16" s="122"/>
      <c r="I16" s="123"/>
      <c r="J16" s="44"/>
      <c r="K16" s="45"/>
      <c r="L16" s="57"/>
    </row>
    <row r="17" spans="1:12" ht="15.95" customHeight="1" x14ac:dyDescent="0.25">
      <c r="A17" s="46"/>
      <c r="B17" s="8"/>
      <c r="C17" s="66"/>
      <c r="D17" s="25"/>
      <c r="E17" s="16"/>
      <c r="F17" s="25" t="s">
        <v>41</v>
      </c>
      <c r="G17" s="9">
        <f>ROUNDUP(SUM(G11:G16),0)</f>
        <v>22</v>
      </c>
      <c r="H17" s="122"/>
      <c r="I17" s="123"/>
      <c r="J17" s="44"/>
      <c r="K17" s="45">
        <f>G17</f>
        <v>22</v>
      </c>
      <c r="L17" s="57"/>
    </row>
    <row r="18" spans="1:12" ht="15.95" customHeight="1" x14ac:dyDescent="0.25">
      <c r="A18" s="46"/>
      <c r="B18" s="29"/>
      <c r="C18" s="139"/>
      <c r="D18" s="25"/>
      <c r="E18" s="70"/>
      <c r="F18" s="25"/>
      <c r="G18" s="9"/>
      <c r="H18" s="122"/>
      <c r="I18" s="123"/>
      <c r="J18" s="44"/>
      <c r="K18" s="46"/>
      <c r="L18" s="57"/>
    </row>
    <row r="19" spans="1:12" ht="15.95" customHeight="1" x14ac:dyDescent="0.25">
      <c r="A19" s="46"/>
      <c r="B19" s="8"/>
      <c r="C19" s="222"/>
      <c r="D19" s="25"/>
      <c r="E19" s="16"/>
      <c r="F19" s="25"/>
      <c r="G19" s="9"/>
      <c r="H19" s="122"/>
      <c r="I19" s="123"/>
      <c r="J19" s="44"/>
      <c r="K19" s="46"/>
      <c r="L19" s="57"/>
    </row>
    <row r="20" spans="1:12" ht="15.95" customHeight="1" x14ac:dyDescent="0.25">
      <c r="A20" s="387"/>
      <c r="B20" s="8"/>
      <c r="C20" s="18"/>
      <c r="D20" s="414"/>
      <c r="E20" s="414"/>
      <c r="F20" s="25"/>
      <c r="G20" s="18"/>
      <c r="H20" s="414"/>
      <c r="I20" s="414"/>
      <c r="J20" s="44"/>
      <c r="K20" s="46"/>
      <c r="L20" s="57"/>
    </row>
    <row r="21" spans="1:12" ht="15.95" customHeight="1" x14ac:dyDescent="0.25">
      <c r="A21" s="46"/>
      <c r="B21" s="8"/>
      <c r="C21" s="18"/>
      <c r="D21" s="18"/>
      <c r="E21" s="18"/>
      <c r="F21" s="209"/>
      <c r="G21" s="18"/>
      <c r="H21" s="18"/>
      <c r="I21" s="18"/>
      <c r="J21" s="44"/>
      <c r="K21" s="46"/>
      <c r="L21" s="57"/>
    </row>
    <row r="22" spans="1:12" ht="15.95" customHeight="1" x14ac:dyDescent="0.25">
      <c r="A22" s="46"/>
      <c r="B22" s="8"/>
      <c r="C22" s="18"/>
      <c r="D22" s="18"/>
      <c r="E22" s="18"/>
      <c r="F22" s="18"/>
      <c r="G22" s="18"/>
      <c r="H22" s="18"/>
      <c r="I22" s="18"/>
      <c r="J22" s="44"/>
      <c r="K22" s="45"/>
      <c r="L22" s="57"/>
    </row>
    <row r="23" spans="1:12" ht="15.95" customHeight="1" x14ac:dyDescent="0.25">
      <c r="A23" s="46"/>
      <c r="B23" s="8"/>
      <c r="C23" s="18"/>
      <c r="D23" s="18"/>
      <c r="E23" s="18"/>
      <c r="F23" s="18"/>
      <c r="G23" s="18"/>
      <c r="H23" s="18"/>
      <c r="I23" s="18"/>
      <c r="J23" s="44"/>
      <c r="K23" s="45"/>
      <c r="L23" s="57"/>
    </row>
    <row r="24" spans="1:12" ht="15.95" customHeight="1" x14ac:dyDescent="0.25">
      <c r="A24" s="46"/>
      <c r="B24" s="8"/>
      <c r="C24" s="18"/>
      <c r="D24" s="18"/>
      <c r="E24" s="18"/>
      <c r="F24" s="18"/>
      <c r="G24" s="18"/>
      <c r="H24" s="18"/>
      <c r="I24" s="18"/>
      <c r="J24" s="44"/>
      <c r="K24" s="45"/>
      <c r="L24" s="57"/>
    </row>
    <row r="25" spans="1:12" ht="15.95" customHeight="1" x14ac:dyDescent="0.25">
      <c r="A25" s="46"/>
      <c r="B25" s="8"/>
      <c r="C25" s="18"/>
      <c r="D25" s="18"/>
      <c r="E25" s="18"/>
      <c r="F25" s="18"/>
      <c r="G25" s="18"/>
      <c r="H25" s="18"/>
      <c r="I25" s="18"/>
      <c r="J25" s="44"/>
      <c r="K25" s="45"/>
      <c r="L25" s="57"/>
    </row>
    <row r="26" spans="1:12" ht="15.95" customHeight="1" x14ac:dyDescent="0.25">
      <c r="A26" s="46"/>
      <c r="B26" s="8"/>
      <c r="C26" s="18"/>
      <c r="D26" s="18"/>
      <c r="E26" s="18"/>
      <c r="F26" s="18"/>
      <c r="G26" s="18"/>
      <c r="H26" s="18"/>
      <c r="I26" s="18"/>
      <c r="J26" s="44"/>
      <c r="K26" s="45"/>
      <c r="L26" s="57"/>
    </row>
    <row r="27" spans="1:12" ht="15.95" customHeight="1" x14ac:dyDescent="0.25">
      <c r="A27" s="46"/>
      <c r="B27" s="8"/>
      <c r="C27" s="18"/>
      <c r="D27" s="414"/>
      <c r="E27" s="414"/>
      <c r="F27" s="18"/>
      <c r="G27" s="18"/>
      <c r="H27" s="414"/>
      <c r="I27" s="414"/>
      <c r="J27" s="44"/>
      <c r="K27" s="45"/>
      <c r="L27" s="57"/>
    </row>
    <row r="28" spans="1:12" ht="15.95" customHeight="1" x14ac:dyDescent="0.25">
      <c r="A28" s="46"/>
      <c r="B28" s="8"/>
      <c r="C28" s="66"/>
      <c r="D28" s="25"/>
      <c r="E28" s="25"/>
      <c r="F28" s="9"/>
      <c r="G28" s="449"/>
      <c r="H28" s="414"/>
      <c r="I28" s="414"/>
      <c r="J28" s="44"/>
      <c r="K28" s="45"/>
      <c r="L28" s="57"/>
    </row>
    <row r="29" spans="1:12" ht="15.75" customHeight="1" x14ac:dyDescent="0.25">
      <c r="A29" s="360"/>
      <c r="B29" s="29"/>
      <c r="C29" s="140"/>
      <c r="D29" s="140"/>
      <c r="E29" s="140"/>
      <c r="F29" s="25"/>
      <c r="G29" s="18"/>
      <c r="H29" s="414"/>
      <c r="I29" s="414"/>
      <c r="J29" s="44"/>
      <c r="K29" s="46"/>
      <c r="L29" s="57"/>
    </row>
    <row r="30" spans="1:12" ht="15.75" customHeight="1" x14ac:dyDescent="0.25">
      <c r="A30" s="360"/>
      <c r="B30" s="9"/>
      <c r="C30" s="140"/>
      <c r="D30" s="140"/>
      <c r="E30" s="140"/>
      <c r="F30" s="9"/>
      <c r="G30" s="18"/>
      <c r="H30" s="18"/>
      <c r="I30" s="18"/>
      <c r="J30" s="44"/>
      <c r="K30" s="46"/>
      <c r="L30" s="57"/>
    </row>
    <row r="31" spans="1:12" ht="15.95" customHeight="1" x14ac:dyDescent="0.25">
      <c r="A31" s="46"/>
      <c r="B31" s="388"/>
      <c r="C31" s="140"/>
      <c r="D31" s="140"/>
      <c r="E31" s="140"/>
      <c r="F31" s="388"/>
      <c r="G31" s="450"/>
      <c r="H31" s="414"/>
      <c r="I31" s="18"/>
      <c r="J31" s="44"/>
      <c r="K31" s="46"/>
      <c r="L31" s="57"/>
    </row>
    <row r="32" spans="1:12" ht="15.95" customHeight="1" x14ac:dyDescent="0.25">
      <c r="A32" s="46"/>
      <c r="B32" s="388"/>
      <c r="C32" s="140"/>
      <c r="D32" s="140"/>
      <c r="E32" s="140"/>
      <c r="F32" s="388"/>
      <c r="G32" s="450"/>
      <c r="H32" s="414"/>
      <c r="I32" s="18"/>
      <c r="J32" s="44"/>
      <c r="K32" s="46"/>
      <c r="L32" s="57"/>
    </row>
    <row r="33" spans="1:12" ht="15.95" customHeight="1" x14ac:dyDescent="0.25">
      <c r="A33" s="46"/>
      <c r="B33" s="8"/>
      <c r="C33" s="140"/>
      <c r="D33" s="140"/>
      <c r="E33" s="140"/>
      <c r="F33" s="8"/>
      <c r="G33" s="18"/>
      <c r="H33" s="18"/>
      <c r="I33" s="18"/>
      <c r="J33" s="44"/>
      <c r="K33" s="45"/>
      <c r="L33" s="57"/>
    </row>
    <row r="34" spans="1:12" ht="15.95" customHeight="1" x14ac:dyDescent="0.25">
      <c r="A34" s="46"/>
      <c r="B34" s="29"/>
      <c r="C34" s="140"/>
      <c r="D34" s="140"/>
      <c r="E34" s="140"/>
      <c r="F34" s="29"/>
      <c r="G34" s="17"/>
      <c r="H34" s="18"/>
      <c r="I34" s="18"/>
      <c r="J34" s="44"/>
      <c r="K34" s="46"/>
      <c r="L34" s="57"/>
    </row>
    <row r="35" spans="1:12" ht="15.95" customHeight="1" x14ac:dyDescent="0.25">
      <c r="A35" s="53"/>
      <c r="B35" s="29"/>
      <c r="C35" s="140"/>
      <c r="D35" s="140"/>
      <c r="E35" s="140"/>
      <c r="F35" s="29"/>
      <c r="G35" s="17"/>
      <c r="H35" s="18"/>
      <c r="I35" s="18"/>
      <c r="J35" s="26"/>
      <c r="K35" s="125"/>
      <c r="L35" s="58"/>
    </row>
    <row r="36" spans="1:12" ht="15.95" customHeight="1" x14ac:dyDescent="0.25">
      <c r="A36" s="53"/>
      <c r="B36" s="21"/>
      <c r="C36" s="140"/>
      <c r="D36" s="140"/>
      <c r="E36" s="140"/>
      <c r="F36" s="8"/>
      <c r="G36" s="9"/>
      <c r="H36" s="9"/>
      <c r="I36" s="48"/>
      <c r="J36" s="26"/>
      <c r="K36" s="125"/>
      <c r="L36" s="58"/>
    </row>
    <row r="37" spans="1:12" ht="15.95" customHeight="1" x14ac:dyDescent="0.25">
      <c r="A37" s="53"/>
      <c r="B37" s="21"/>
      <c r="C37" s="81"/>
      <c r="D37" s="9"/>
      <c r="E37" s="8"/>
      <c r="F37" s="8"/>
      <c r="G37" s="9"/>
      <c r="H37" s="9"/>
      <c r="I37" s="48"/>
      <c r="J37" s="26"/>
      <c r="K37" s="125"/>
      <c r="L37" s="58"/>
    </row>
    <row r="38" spans="1:12" ht="15.95" customHeight="1" x14ac:dyDescent="0.25">
      <c r="A38" s="53"/>
      <c r="B38" s="21"/>
      <c r="C38" s="81"/>
      <c r="D38" s="9"/>
      <c r="E38" s="8"/>
      <c r="F38" s="8"/>
      <c r="G38" s="9"/>
      <c r="H38" s="9"/>
      <c r="I38" s="48"/>
      <c r="J38" s="26"/>
      <c r="K38" s="125"/>
      <c r="L38" s="58"/>
    </row>
    <row r="39" spans="1:12" ht="15.95" customHeight="1" x14ac:dyDescent="0.25">
      <c r="A39" s="53"/>
      <c r="B39" s="21"/>
      <c r="C39" s="81"/>
      <c r="D39" s="9"/>
      <c r="E39" s="8"/>
      <c r="F39" s="8"/>
      <c r="G39" s="9"/>
      <c r="H39" s="9"/>
      <c r="I39" s="48"/>
      <c r="J39" s="26"/>
      <c r="K39" s="125"/>
      <c r="L39" s="58"/>
    </row>
    <row r="40" spans="1:12" ht="15.95" customHeight="1" x14ac:dyDescent="0.25">
      <c r="A40" s="53"/>
      <c r="B40" s="21"/>
      <c r="C40" s="81"/>
      <c r="D40" s="9"/>
      <c r="E40" s="8"/>
      <c r="F40" s="8"/>
      <c r="G40" s="9"/>
      <c r="H40" s="9"/>
      <c r="I40" s="48"/>
      <c r="J40" s="26"/>
      <c r="K40" s="125"/>
      <c r="L40" s="58"/>
    </row>
    <row r="41" spans="1:12" ht="15.95" customHeight="1" x14ac:dyDescent="0.25">
      <c r="A41" s="53"/>
      <c r="B41" s="21"/>
      <c r="C41" s="81"/>
      <c r="D41" s="9"/>
      <c r="E41" s="8"/>
      <c r="F41" s="8"/>
      <c r="G41" s="9"/>
      <c r="H41" s="9"/>
      <c r="I41" s="48"/>
      <c r="J41" s="26"/>
      <c r="K41" s="125"/>
      <c r="L41" s="58"/>
    </row>
    <row r="42" spans="1:12" ht="15.95" customHeight="1" x14ac:dyDescent="0.25">
      <c r="A42" s="53"/>
      <c r="B42" s="21"/>
      <c r="C42" s="81"/>
      <c r="D42" s="9"/>
      <c r="E42" s="8"/>
      <c r="F42" s="8"/>
      <c r="G42" s="9"/>
      <c r="H42" s="9"/>
      <c r="I42" s="48"/>
      <c r="J42" s="26"/>
      <c r="K42" s="125"/>
      <c r="L42" s="58"/>
    </row>
    <row r="43" spans="1:12" ht="15.95" customHeight="1" x14ac:dyDescent="0.25">
      <c r="A43" s="53"/>
      <c r="B43" s="21"/>
      <c r="C43" s="81"/>
      <c r="D43" s="9"/>
      <c r="E43" s="8"/>
      <c r="F43" s="8"/>
      <c r="G43" s="9"/>
      <c r="H43" s="9"/>
      <c r="I43" s="48"/>
      <c r="J43" s="26"/>
      <c r="K43" s="125"/>
      <c r="L43" s="58"/>
    </row>
    <row r="44" spans="1:12" ht="15.95" customHeight="1" x14ac:dyDescent="0.25">
      <c r="A44" s="53"/>
      <c r="B44" s="21"/>
      <c r="C44" s="81"/>
      <c r="D44" s="9"/>
      <c r="E44" s="8"/>
      <c r="F44" s="8"/>
      <c r="G44" s="9"/>
      <c r="H44" s="9"/>
      <c r="I44" s="48"/>
      <c r="J44" s="26"/>
      <c r="K44" s="125"/>
      <c r="L44" s="58"/>
    </row>
    <row r="45" spans="1:12" ht="15.95" customHeight="1" x14ac:dyDescent="0.25">
      <c r="A45" s="53"/>
      <c r="B45" s="21"/>
      <c r="C45" s="81"/>
      <c r="D45" s="9"/>
      <c r="E45" s="8"/>
      <c r="F45" s="8"/>
      <c r="G45" s="9"/>
      <c r="H45" s="9"/>
      <c r="I45" s="48"/>
      <c r="J45" s="26"/>
      <c r="K45" s="125"/>
      <c r="L45" s="58"/>
    </row>
    <row r="46" spans="1:12" ht="15.95" customHeight="1" x14ac:dyDescent="0.25">
      <c r="A46" s="53"/>
      <c r="B46" s="21"/>
      <c r="C46" s="81"/>
      <c r="D46" s="9"/>
      <c r="E46" s="8"/>
      <c r="F46" s="8"/>
      <c r="G46" s="9"/>
      <c r="H46" s="9"/>
      <c r="I46" s="48"/>
      <c r="J46" s="26"/>
      <c r="K46" s="125"/>
      <c r="L46" s="58"/>
    </row>
    <row r="47" spans="1:12" ht="15.95" customHeight="1" thickBot="1" x14ac:dyDescent="0.3">
      <c r="A47" s="53"/>
      <c r="B47" s="50"/>
      <c r="C47" s="81"/>
      <c r="D47" s="9"/>
      <c r="E47" s="8"/>
      <c r="F47" s="8"/>
      <c r="G47" s="8"/>
      <c r="H47" s="8"/>
      <c r="I47" s="48"/>
      <c r="J47" s="26"/>
      <c r="K47" s="53"/>
      <c r="L47" s="58"/>
    </row>
    <row r="48" spans="1:12" ht="15.95" customHeight="1" thickBot="1" x14ac:dyDescent="0.3">
      <c r="A48" s="541" t="s">
        <v>12</v>
      </c>
      <c r="B48" s="543"/>
      <c r="C48" s="543"/>
      <c r="D48" s="543"/>
      <c r="E48" s="543"/>
      <c r="F48" s="543"/>
      <c r="G48" s="543"/>
      <c r="H48" s="543"/>
      <c r="I48" s="543"/>
      <c r="J48" s="544"/>
      <c r="K48" s="59">
        <f>SUM(K17:K47)</f>
        <v>22</v>
      </c>
      <c r="L48" s="60">
        <f>K48</f>
        <v>22</v>
      </c>
    </row>
    <row r="49" spans="1:12" ht="15" customHeight="1" x14ac:dyDescent="0.4">
      <c r="A49" s="214"/>
      <c r="B49" s="83"/>
      <c r="D49" s="215"/>
      <c r="F49" s="215"/>
      <c r="G49" s="216"/>
      <c r="H49" s="215"/>
      <c r="I49" s="571"/>
      <c r="J49" s="571"/>
    </row>
    <row r="50" spans="1:12" ht="15" customHeight="1" x14ac:dyDescent="0.25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</row>
    <row r="51" spans="1:12" ht="9.75" customHeight="1" x14ac:dyDescent="0.25">
      <c r="A51" s="220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</row>
    <row r="52" spans="1:12" ht="20.100000000000001" customHeight="1" x14ac:dyDescent="0.25">
      <c r="A52" s="220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2" ht="20.100000000000001" customHeight="1" x14ac:dyDescent="0.25">
      <c r="A53" s="220"/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</row>
    <row r="54" spans="1:12" ht="20.100000000000001" customHeight="1" x14ac:dyDescent="0.25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2" ht="15" customHeight="1" x14ac:dyDescent="0.25">
      <c r="A55" s="220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</row>
    <row r="56" spans="1:12" ht="15.95" customHeight="1" x14ac:dyDescent="0.25">
      <c r="A56" s="220"/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1:12" ht="15.95" customHeight="1" x14ac:dyDescent="0.25">
      <c r="A57" s="220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</row>
    <row r="58" spans="1:12" ht="15.95" customHeight="1" x14ac:dyDescent="0.25">
      <c r="A58" s="220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 ht="31.5" customHeight="1" x14ac:dyDescent="0.25">
      <c r="A59" s="220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ht="15.95" customHeight="1" x14ac:dyDescent="0.25">
      <c r="A60" s="220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</row>
    <row r="61" spans="1:12" ht="15.95" customHeight="1" x14ac:dyDescent="0.25">
      <c r="A61" s="220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</row>
    <row r="62" spans="1:12" ht="15.95" customHeight="1" x14ac:dyDescent="0.25">
      <c r="A62" s="22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</row>
    <row r="63" spans="1:12" ht="15.95" customHeight="1" x14ac:dyDescent="0.25">
      <c r="A63" s="220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</row>
    <row r="64" spans="1:12" ht="15.95" customHeight="1" x14ac:dyDescent="0.25">
      <c r="A64" s="220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</row>
    <row r="65" spans="1:12" ht="15.95" customHeight="1" x14ac:dyDescent="0.25">
      <c r="A65" s="220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</row>
    <row r="66" spans="1:12" ht="15.95" customHeight="1" x14ac:dyDescent="0.25">
      <c r="A66" s="220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</row>
    <row r="67" spans="1:12" ht="15.95" customHeight="1" x14ac:dyDescent="0.25">
      <c r="A67" s="220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</row>
    <row r="68" spans="1:12" ht="15.95" customHeight="1" x14ac:dyDescent="0.25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1:12" ht="15.95" customHeight="1" x14ac:dyDescent="0.25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</row>
    <row r="70" spans="1:12" ht="15.95" customHeight="1" x14ac:dyDescent="0.25">
      <c r="A70" s="220"/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</row>
    <row r="71" spans="1:12" ht="15.95" customHeight="1" x14ac:dyDescent="0.25">
      <c r="A71" s="220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</row>
    <row r="72" spans="1:12" ht="15.95" customHeight="1" x14ac:dyDescent="0.25">
      <c r="A72" s="220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</row>
    <row r="73" spans="1:12" ht="15.95" customHeight="1" x14ac:dyDescent="0.25">
      <c r="A73" s="220"/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</row>
    <row r="74" spans="1:12" ht="15.95" customHeight="1" x14ac:dyDescent="0.25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</row>
    <row r="75" spans="1:12" ht="15.95" customHeight="1" x14ac:dyDescent="0.25">
      <c r="A75" s="220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</row>
    <row r="76" spans="1:12" ht="15.95" customHeight="1" x14ac:dyDescent="0.25">
      <c r="A76" s="220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</row>
    <row r="77" spans="1:12" ht="15.95" customHeight="1" x14ac:dyDescent="0.25">
      <c r="A77" s="220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1:12" ht="15.95" customHeight="1" x14ac:dyDescent="0.25">
      <c r="A78" s="220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1:12" ht="15.95" customHeight="1" x14ac:dyDescent="0.25">
      <c r="A79" s="220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1:12" ht="15.95" customHeight="1" x14ac:dyDescent="0.25">
      <c r="A80" s="220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spans="1:12" ht="15.95" customHeight="1" x14ac:dyDescent="0.25">
      <c r="A81" s="220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</row>
    <row r="82" spans="1:12" ht="15.95" customHeight="1" x14ac:dyDescent="0.25"/>
    <row r="83" spans="1:12" ht="15.95" customHeight="1" x14ac:dyDescent="0.25"/>
    <row r="84" spans="1:12" ht="15.95" customHeight="1" x14ac:dyDescent="0.25"/>
    <row r="85" spans="1:12" ht="15.95" customHeight="1" x14ac:dyDescent="0.25"/>
    <row r="86" spans="1:12" ht="15.95" customHeight="1" x14ac:dyDescent="0.25"/>
    <row r="87" spans="1:12" ht="15.95" customHeight="1" x14ac:dyDescent="0.25"/>
    <row r="88" spans="1:12" ht="15.95" customHeight="1" x14ac:dyDescent="0.25"/>
    <row r="89" spans="1:12" ht="15.95" customHeight="1" x14ac:dyDescent="0.25"/>
    <row r="90" spans="1:12" ht="15.95" customHeight="1" x14ac:dyDescent="0.25"/>
    <row r="91" spans="1:12" ht="15.95" customHeight="1" x14ac:dyDescent="0.25"/>
    <row r="92" spans="1:12" ht="15.95" customHeight="1" x14ac:dyDescent="0.25"/>
    <row r="93" spans="1:12" ht="15.95" customHeight="1" x14ac:dyDescent="0.25"/>
  </sheetData>
  <mergeCells count="9">
    <mergeCell ref="A7:J7"/>
    <mergeCell ref="A48:J48"/>
    <mergeCell ref="I49:J49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8" min="9" max="11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L92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92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'PIER CAP'!I2+1</f>
        <v>11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93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52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43.5" customHeight="1" thickBot="1" x14ac:dyDescent="0.3">
      <c r="A9" s="46"/>
      <c r="B9" s="389" t="s">
        <v>160</v>
      </c>
      <c r="C9" s="119" t="s">
        <v>159</v>
      </c>
      <c r="D9" s="221" t="s">
        <v>14</v>
      </c>
      <c r="E9" s="129" t="s">
        <v>13</v>
      </c>
      <c r="F9" s="389" t="s">
        <v>127</v>
      </c>
      <c r="G9" s="390" t="s">
        <v>128</v>
      </c>
      <c r="H9" s="8"/>
      <c r="I9" s="48"/>
      <c r="J9" s="44"/>
      <c r="K9" s="46"/>
      <c r="L9" s="57"/>
    </row>
    <row r="10" spans="1:12" ht="15.95" customHeight="1" x14ac:dyDescent="0.25">
      <c r="A10" s="46"/>
      <c r="B10" s="16" t="s">
        <v>161</v>
      </c>
      <c r="C10" s="219">
        <v>1</v>
      </c>
      <c r="D10" s="219">
        <v>73</v>
      </c>
      <c r="E10" s="219">
        <v>3.75</v>
      </c>
      <c r="F10" s="25">
        <f>C10*D10*E10</f>
        <v>273.75</v>
      </c>
      <c r="G10" s="23">
        <f>F10/27</f>
        <v>10.138888888888889</v>
      </c>
      <c r="H10" s="8"/>
      <c r="I10" s="48"/>
      <c r="J10" s="44"/>
      <c r="K10" s="45"/>
      <c r="L10" s="57"/>
    </row>
    <row r="11" spans="1:12" ht="15.95" customHeight="1" x14ac:dyDescent="0.25">
      <c r="A11" s="46"/>
      <c r="B11" s="8" t="s">
        <v>162</v>
      </c>
      <c r="C11" s="81">
        <v>1.5</v>
      </c>
      <c r="D11" s="18">
        <v>63.8</v>
      </c>
      <c r="E11" s="18">
        <v>3.75</v>
      </c>
      <c r="F11" s="25">
        <f>C11*D11*E11</f>
        <v>358.87499999999994</v>
      </c>
      <c r="G11" s="18">
        <f>F11/27</f>
        <v>13.291666666666664</v>
      </c>
      <c r="H11" s="10"/>
      <c r="I11" s="48"/>
      <c r="J11" s="44"/>
      <c r="K11" s="45"/>
      <c r="L11" s="57"/>
    </row>
    <row r="12" spans="1:12" ht="15.95" customHeight="1" x14ac:dyDescent="0.25">
      <c r="A12" s="34"/>
      <c r="B12" s="16"/>
      <c r="C12" s="219"/>
      <c r="D12" s="18"/>
      <c r="E12" s="219"/>
      <c r="F12" s="25"/>
      <c r="G12" s="23"/>
      <c r="H12" s="7"/>
      <c r="I12" s="48"/>
      <c r="J12" s="44"/>
      <c r="K12" s="45"/>
      <c r="L12" s="57"/>
    </row>
    <row r="13" spans="1:12" ht="15.95" customHeight="1" x14ac:dyDescent="0.25">
      <c r="A13" s="46"/>
      <c r="B13" s="8"/>
      <c r="C13" s="81"/>
      <c r="D13" s="23"/>
      <c r="E13" s="18" t="s">
        <v>41</v>
      </c>
      <c r="F13" s="25">
        <f>SUM(F10:F12)</f>
        <v>632.625</v>
      </c>
      <c r="G13" s="25">
        <f>SUM(G10:G12)</f>
        <v>23.430555555555554</v>
      </c>
      <c r="H13" s="7"/>
      <c r="I13" s="48"/>
      <c r="J13" s="44"/>
      <c r="K13" s="45">
        <f>G13</f>
        <v>23.430555555555554</v>
      </c>
      <c r="L13" s="57"/>
    </row>
    <row r="14" spans="1:12" ht="15" customHeight="1" x14ac:dyDescent="0.25">
      <c r="A14" s="46"/>
      <c r="B14" s="16"/>
      <c r="C14" s="219"/>
      <c r="D14" s="18"/>
      <c r="E14" s="219"/>
      <c r="F14" s="25"/>
      <c r="G14" s="23"/>
      <c r="H14" s="7"/>
      <c r="I14" s="9"/>
      <c r="J14" s="44"/>
      <c r="K14" s="45"/>
      <c r="L14" s="57"/>
    </row>
    <row r="15" spans="1:12" ht="15.95" customHeight="1" x14ac:dyDescent="0.25">
      <c r="A15" s="46"/>
      <c r="B15" s="7" t="s">
        <v>347</v>
      </c>
      <c r="C15" s="81"/>
      <c r="D15" s="23"/>
      <c r="E15" s="18"/>
      <c r="F15" s="25"/>
      <c r="G15" s="18"/>
      <c r="H15" s="7"/>
      <c r="I15" s="123"/>
      <c r="J15" s="44"/>
      <c r="K15" s="45"/>
      <c r="L15" s="57"/>
    </row>
    <row r="16" spans="1:12" ht="30.75" thickBot="1" x14ac:dyDescent="0.3">
      <c r="A16" s="46"/>
      <c r="B16" s="8"/>
      <c r="C16" s="119" t="s">
        <v>159</v>
      </c>
      <c r="D16" s="221" t="s">
        <v>14</v>
      </c>
      <c r="E16" s="129" t="s">
        <v>13</v>
      </c>
      <c r="F16" s="129" t="s">
        <v>348</v>
      </c>
      <c r="G16" s="389" t="s">
        <v>127</v>
      </c>
      <c r="H16" s="390" t="s">
        <v>128</v>
      </c>
      <c r="I16" s="48"/>
      <c r="J16" s="44"/>
      <c r="K16" s="46"/>
      <c r="L16" s="57"/>
    </row>
    <row r="17" spans="1:12" ht="15.95" customHeight="1" x14ac:dyDescent="0.25">
      <c r="A17" s="46"/>
      <c r="B17" s="16" t="s">
        <v>161</v>
      </c>
      <c r="C17" s="219">
        <f>2.25-C10</f>
        <v>1.25</v>
      </c>
      <c r="D17" s="225">
        <v>3</v>
      </c>
      <c r="E17" s="219">
        <v>3.75</v>
      </c>
      <c r="F17" s="219">
        <v>2</v>
      </c>
      <c r="G17" s="25">
        <f>C17*D17*E17*F17</f>
        <v>28.125</v>
      </c>
      <c r="H17" s="23">
        <f>G17/27</f>
        <v>1.0416666666666667</v>
      </c>
      <c r="I17" s="48"/>
      <c r="J17" s="44"/>
      <c r="K17" s="45"/>
      <c r="L17" s="57"/>
    </row>
    <row r="18" spans="1:12" ht="15.95" customHeight="1" x14ac:dyDescent="0.25">
      <c r="A18" s="46"/>
      <c r="B18" s="8" t="s">
        <v>162</v>
      </c>
      <c r="C18" s="81">
        <f>2.25-C11</f>
        <v>0.75</v>
      </c>
      <c r="D18" s="18">
        <v>3</v>
      </c>
      <c r="E18" s="18">
        <v>3.75</v>
      </c>
      <c r="F18" s="23">
        <v>2</v>
      </c>
      <c r="G18" s="25">
        <f>C18*D18*E18*F18</f>
        <v>16.875</v>
      </c>
      <c r="H18" s="18">
        <f>G18/27</f>
        <v>0.625</v>
      </c>
      <c r="I18" s="48"/>
      <c r="J18" s="44"/>
      <c r="K18" s="45"/>
      <c r="L18" s="57"/>
    </row>
    <row r="19" spans="1:12" ht="15.95" customHeight="1" x14ac:dyDescent="0.25">
      <c r="A19" s="395"/>
      <c r="B19" s="396"/>
      <c r="C19" s="219"/>
      <c r="D19" s="18"/>
      <c r="E19" s="219"/>
      <c r="F19" s="25"/>
      <c r="G19" s="25"/>
      <c r="H19" s="23"/>
      <c r="I19" s="48"/>
      <c r="J19" s="44"/>
      <c r="K19" s="45"/>
      <c r="L19" s="57"/>
    </row>
    <row r="20" spans="1:12" ht="15.95" customHeight="1" x14ac:dyDescent="0.25">
      <c r="A20" s="46"/>
      <c r="B20" s="29"/>
      <c r="C20" s="81"/>
      <c r="D20" s="23"/>
      <c r="E20" s="18"/>
      <c r="F20" s="18" t="s">
        <v>41</v>
      </c>
      <c r="G20" s="25">
        <f>SUM(G17:G19)</f>
        <v>45</v>
      </c>
      <c r="H20" s="25">
        <f>SUM(H17:H19)</f>
        <v>1.6666666666666667</v>
      </c>
      <c r="I20" s="48"/>
      <c r="J20" s="44"/>
      <c r="K20" s="45">
        <f>H20</f>
        <v>1.6666666666666667</v>
      </c>
      <c r="L20" s="57"/>
    </row>
    <row r="21" spans="1:12" ht="15.95" customHeight="1" x14ac:dyDescent="0.25">
      <c r="A21" s="46"/>
      <c r="B21" s="477"/>
      <c r="C21" s="71"/>
      <c r="D21" s="478"/>
      <c r="E21" s="71"/>
      <c r="F21" s="25"/>
      <c r="G21" s="479"/>
      <c r="H21" s="70"/>
      <c r="I21" s="68"/>
      <c r="J21" s="44"/>
      <c r="K21" s="45"/>
      <c r="L21" s="57"/>
    </row>
    <row r="22" spans="1:12" ht="44.25" customHeight="1" thickBot="1" x14ac:dyDescent="0.3">
      <c r="A22" s="46"/>
      <c r="B22" s="389" t="s">
        <v>149</v>
      </c>
      <c r="C22" s="119" t="s">
        <v>136</v>
      </c>
      <c r="D22" s="221" t="s">
        <v>189</v>
      </c>
      <c r="E22" s="129" t="s">
        <v>159</v>
      </c>
      <c r="F22" s="389" t="s">
        <v>127</v>
      </c>
      <c r="G22" s="390" t="s">
        <v>128</v>
      </c>
      <c r="H22" s="122"/>
      <c r="I22" s="123"/>
      <c r="J22" s="44"/>
      <c r="K22" s="46"/>
      <c r="L22" s="57"/>
    </row>
    <row r="23" spans="1:12" ht="15.95" customHeight="1" x14ac:dyDescent="0.25">
      <c r="A23" s="46"/>
      <c r="B23" s="7" t="s">
        <v>191</v>
      </c>
      <c r="C23" s="81" t="s">
        <v>136</v>
      </c>
      <c r="D23" s="18">
        <v>18.670000000000002</v>
      </c>
      <c r="E23" s="18">
        <v>5</v>
      </c>
      <c r="F23" s="25">
        <f>D23*E23</f>
        <v>93.350000000000009</v>
      </c>
      <c r="G23" s="18">
        <f t="shared" ref="G23:G24" si="0">F23/27</f>
        <v>3.4574074074074077</v>
      </c>
      <c r="H23" s="122"/>
      <c r="I23" s="123"/>
      <c r="J23" s="44"/>
      <c r="K23" s="46"/>
      <c r="L23" s="57"/>
    </row>
    <row r="24" spans="1:12" ht="15.95" customHeight="1" x14ac:dyDescent="0.25">
      <c r="A24" s="46"/>
      <c r="B24" s="7" t="s">
        <v>190</v>
      </c>
      <c r="C24" s="81"/>
      <c r="D24" s="18">
        <v>32.143999999999998</v>
      </c>
      <c r="E24" s="18">
        <v>0.97699999999999998</v>
      </c>
      <c r="F24" s="25">
        <f>D24*E24</f>
        <v>31.404687999999997</v>
      </c>
      <c r="G24" s="18">
        <f t="shared" si="0"/>
        <v>1.1631365925925925</v>
      </c>
      <c r="H24" s="122"/>
      <c r="I24" s="123"/>
      <c r="J24" s="44"/>
      <c r="K24" s="46"/>
      <c r="L24" s="57"/>
    </row>
    <row r="25" spans="1:12" ht="15.95" customHeight="1" x14ac:dyDescent="0.25">
      <c r="A25" s="46"/>
      <c r="B25" s="29"/>
      <c r="C25" s="383"/>
      <c r="D25" s="25"/>
      <c r="E25" s="70"/>
      <c r="F25" s="25"/>
      <c r="G25" s="9"/>
      <c r="H25" s="122"/>
      <c r="I25" s="123"/>
      <c r="J25" s="44"/>
      <c r="K25" s="46"/>
      <c r="L25" s="57"/>
    </row>
    <row r="26" spans="1:12" ht="15.95" customHeight="1" x14ac:dyDescent="0.25">
      <c r="A26" s="11"/>
      <c r="B26" s="8"/>
      <c r="C26" s="138"/>
      <c r="D26" s="9"/>
      <c r="E26" s="18" t="s">
        <v>41</v>
      </c>
      <c r="F26" s="25">
        <f>SUM(F23:F25)</f>
        <v>124.754688</v>
      </c>
      <c r="G26" s="25">
        <f>SUM(G23:G25)</f>
        <v>4.6205440000000007</v>
      </c>
      <c r="H26" s="391"/>
      <c r="I26" s="392"/>
      <c r="J26" s="44"/>
      <c r="K26" s="45">
        <f>G26</f>
        <v>4.6205440000000007</v>
      </c>
      <c r="L26" s="57"/>
    </row>
    <row r="27" spans="1:12" ht="15.95" customHeight="1" x14ac:dyDescent="0.25">
      <c r="A27" s="11"/>
      <c r="B27" s="8"/>
      <c r="C27" s="138"/>
      <c r="D27" s="9"/>
      <c r="E27" s="18"/>
      <c r="F27" s="25"/>
      <c r="G27" s="25"/>
      <c r="H27" s="391"/>
      <c r="I27" s="392"/>
      <c r="J27" s="44"/>
      <c r="K27" s="45"/>
      <c r="L27" s="57"/>
    </row>
    <row r="28" spans="1:12" ht="15.95" customHeight="1" x14ac:dyDescent="0.25">
      <c r="A28" s="11"/>
      <c r="B28" s="8"/>
      <c r="C28" s="138"/>
      <c r="D28" s="9"/>
      <c r="E28" s="18"/>
      <c r="F28" s="25"/>
      <c r="G28" s="25"/>
      <c r="H28" s="391"/>
      <c r="I28" s="392"/>
      <c r="J28" s="44"/>
      <c r="K28" s="45"/>
      <c r="L28" s="57"/>
    </row>
    <row r="29" spans="1:12" ht="15.95" customHeight="1" x14ac:dyDescent="0.25">
      <c r="A29" s="11"/>
      <c r="B29" s="8"/>
      <c r="C29" s="138"/>
      <c r="D29" s="9"/>
      <c r="E29" s="18"/>
      <c r="F29" s="25"/>
      <c r="G29" s="25"/>
      <c r="H29" s="391"/>
      <c r="I29" s="392"/>
      <c r="J29" s="44"/>
      <c r="K29" s="45"/>
      <c r="L29" s="57"/>
    </row>
    <row r="30" spans="1:12" ht="15.95" customHeight="1" x14ac:dyDescent="0.25">
      <c r="A30" s="11"/>
      <c r="B30" s="8"/>
      <c r="C30" s="138"/>
      <c r="D30" s="9"/>
      <c r="E30" s="18"/>
      <c r="F30" s="25"/>
      <c r="G30" s="25"/>
      <c r="H30" s="391"/>
      <c r="I30" s="392"/>
      <c r="J30" s="44"/>
      <c r="K30" s="45"/>
      <c r="L30" s="57"/>
    </row>
    <row r="31" spans="1:12" ht="15.95" customHeight="1" x14ac:dyDescent="0.25">
      <c r="A31" s="11"/>
      <c r="B31" s="8"/>
      <c r="C31" s="138"/>
      <c r="D31" s="9"/>
      <c r="E31" s="18"/>
      <c r="F31" s="25"/>
      <c r="G31" s="25"/>
      <c r="H31" s="391"/>
      <c r="I31" s="392"/>
      <c r="J31" s="44"/>
      <c r="K31" s="45"/>
      <c r="L31" s="57"/>
    </row>
    <row r="32" spans="1:12" ht="15.95" customHeight="1" x14ac:dyDescent="0.25">
      <c r="A32" s="11"/>
      <c r="B32" s="8"/>
      <c r="C32" s="138"/>
      <c r="D32" s="9"/>
      <c r="E32" s="18"/>
      <c r="F32" s="25"/>
      <c r="G32" s="25"/>
      <c r="H32" s="391"/>
      <c r="I32" s="392"/>
      <c r="J32" s="44"/>
      <c r="K32" s="45"/>
      <c r="L32" s="57"/>
    </row>
    <row r="33" spans="1:12" ht="15.95" customHeight="1" x14ac:dyDescent="0.25">
      <c r="A33" s="11"/>
      <c r="B33" s="8"/>
      <c r="C33" s="138"/>
      <c r="D33" s="9"/>
      <c r="E33" s="18"/>
      <c r="F33" s="25"/>
      <c r="G33" s="25"/>
      <c r="H33" s="391"/>
      <c r="I33" s="392"/>
      <c r="J33" s="44"/>
      <c r="K33" s="45"/>
      <c r="L33" s="57"/>
    </row>
    <row r="34" spans="1:12" ht="15.95" customHeight="1" x14ac:dyDescent="0.25">
      <c r="A34" s="11"/>
      <c r="B34" s="8"/>
      <c r="C34" s="138"/>
      <c r="D34" s="9"/>
      <c r="E34" s="18"/>
      <c r="F34" s="25"/>
      <c r="G34" s="25"/>
      <c r="H34" s="391"/>
      <c r="I34" s="392"/>
      <c r="J34" s="44"/>
      <c r="K34" s="45"/>
      <c r="L34" s="57"/>
    </row>
    <row r="35" spans="1:12" ht="15.95" customHeight="1" x14ac:dyDescent="0.25">
      <c r="A35" s="11"/>
      <c r="B35" s="8"/>
      <c r="C35" s="138"/>
      <c r="D35" s="9"/>
      <c r="E35" s="18"/>
      <c r="F35" s="25"/>
      <c r="G35" s="25"/>
      <c r="H35" s="391"/>
      <c r="I35" s="392"/>
      <c r="J35" s="44"/>
      <c r="K35" s="45"/>
      <c r="L35" s="57"/>
    </row>
    <row r="36" spans="1:12" ht="15.95" customHeight="1" x14ac:dyDescent="0.25">
      <c r="A36" s="11"/>
      <c r="B36" s="8"/>
      <c r="C36" s="138"/>
      <c r="D36" s="9"/>
      <c r="E36" s="18"/>
      <c r="F36" s="25"/>
      <c r="G36" s="25"/>
      <c r="H36" s="391"/>
      <c r="I36" s="392"/>
      <c r="J36" s="44"/>
      <c r="K36" s="45"/>
      <c r="L36" s="57"/>
    </row>
    <row r="37" spans="1:12" ht="15.95" customHeight="1" x14ac:dyDescent="0.25">
      <c r="A37" s="11"/>
      <c r="B37" s="8"/>
      <c r="C37" s="138"/>
      <c r="D37" s="9"/>
      <c r="E37" s="18"/>
      <c r="F37" s="25"/>
      <c r="G37" s="25"/>
      <c r="H37" s="391"/>
      <c r="I37" s="392"/>
      <c r="J37" s="44"/>
      <c r="K37" s="45"/>
      <c r="L37" s="57"/>
    </row>
    <row r="38" spans="1:12" ht="15.95" customHeight="1" x14ac:dyDescent="0.25">
      <c r="A38" s="11"/>
      <c r="B38" s="8"/>
      <c r="C38" s="38"/>
      <c r="D38" s="67"/>
      <c r="E38" s="40"/>
      <c r="F38" s="8"/>
      <c r="G38" s="8"/>
      <c r="H38" s="8"/>
      <c r="I38" s="48"/>
      <c r="J38" s="44"/>
      <c r="K38" s="46"/>
      <c r="L38" s="57"/>
    </row>
    <row r="39" spans="1:12" ht="15.95" customHeight="1" x14ac:dyDescent="0.25">
      <c r="A39" s="11"/>
      <c r="B39" s="8"/>
      <c r="C39" s="9"/>
      <c r="D39" s="9"/>
      <c r="E39" s="29"/>
      <c r="F39" s="9"/>
      <c r="G39" s="9"/>
      <c r="H39" s="391"/>
      <c r="I39" s="392"/>
      <c r="J39" s="44"/>
      <c r="K39" s="45"/>
      <c r="L39" s="57"/>
    </row>
    <row r="40" spans="1:12" ht="15.95" customHeight="1" x14ac:dyDescent="0.25">
      <c r="A40" s="11"/>
      <c r="B40" s="8"/>
      <c r="C40" s="9"/>
      <c r="D40" s="9"/>
      <c r="E40" s="29"/>
      <c r="F40" s="9"/>
      <c r="G40" s="9"/>
      <c r="H40" s="391"/>
      <c r="I40" s="392"/>
      <c r="J40" s="44"/>
      <c r="K40" s="45"/>
      <c r="L40" s="57"/>
    </row>
    <row r="41" spans="1:12" ht="15.95" customHeight="1" x14ac:dyDescent="0.25">
      <c r="A41" s="11"/>
      <c r="B41" s="8"/>
      <c r="C41" s="9"/>
      <c r="D41" s="9"/>
      <c r="E41" s="29"/>
      <c r="F41" s="9"/>
      <c r="G41" s="9"/>
      <c r="H41" s="391"/>
      <c r="I41" s="392"/>
      <c r="J41" s="44"/>
      <c r="K41" s="45"/>
      <c r="L41" s="57"/>
    </row>
    <row r="42" spans="1:12" ht="15.75" customHeight="1" x14ac:dyDescent="0.25">
      <c r="A42" s="360"/>
      <c r="B42" s="29"/>
      <c r="C42" s="139"/>
      <c r="D42" s="9"/>
      <c r="E42" s="7"/>
      <c r="F42" s="9"/>
      <c r="G42" s="9"/>
      <c r="H42" s="391"/>
      <c r="I42" s="392"/>
      <c r="J42" s="44"/>
      <c r="K42" s="46"/>
      <c r="L42" s="57"/>
    </row>
    <row r="43" spans="1:12" ht="15.75" customHeight="1" x14ac:dyDescent="0.25">
      <c r="A43" s="360"/>
      <c r="B43" s="9"/>
      <c r="C43" s="9"/>
      <c r="D43" s="9"/>
      <c r="E43" s="9"/>
      <c r="F43" s="9"/>
      <c r="G43" s="9"/>
      <c r="H43" s="9"/>
      <c r="I43" s="9"/>
      <c r="J43" s="44"/>
      <c r="K43" s="46"/>
      <c r="L43" s="57"/>
    </row>
    <row r="44" spans="1:12" ht="15.95" customHeight="1" x14ac:dyDescent="0.25">
      <c r="A44" s="11"/>
      <c r="B44" s="393"/>
      <c r="C44" s="393"/>
      <c r="D44" s="393"/>
      <c r="E44" s="393"/>
      <c r="F44" s="393"/>
      <c r="G44" s="393"/>
      <c r="H44" s="392"/>
      <c r="I44" s="48"/>
      <c r="J44" s="44"/>
      <c r="K44" s="46"/>
      <c r="L44" s="57"/>
    </row>
    <row r="45" spans="1:12" ht="15.95" customHeight="1" x14ac:dyDescent="0.25">
      <c r="A45" s="11"/>
      <c r="B45" s="394"/>
      <c r="C45" s="393"/>
      <c r="D45" s="393"/>
      <c r="E45" s="393"/>
      <c r="F45" s="393"/>
      <c r="G45" s="393"/>
      <c r="H45" s="392"/>
      <c r="I45" s="48"/>
      <c r="J45" s="44"/>
      <c r="K45" s="46"/>
      <c r="L45" s="57"/>
    </row>
    <row r="46" spans="1:12" ht="15.95" customHeight="1" thickBot="1" x14ac:dyDescent="0.3">
      <c r="A46" s="53"/>
      <c r="B46" s="50"/>
      <c r="C46" s="81"/>
      <c r="D46" s="9"/>
      <c r="E46" s="8"/>
      <c r="F46" s="8"/>
      <c r="G46" s="8"/>
      <c r="H46" s="8"/>
      <c r="I46" s="48"/>
      <c r="J46" s="26"/>
      <c r="K46" s="53"/>
      <c r="L46" s="58"/>
    </row>
    <row r="47" spans="1:12" ht="15.95" customHeight="1" thickBot="1" x14ac:dyDescent="0.3">
      <c r="A47" s="541" t="s">
        <v>12</v>
      </c>
      <c r="B47" s="543"/>
      <c r="C47" s="543"/>
      <c r="D47" s="543"/>
      <c r="E47" s="543"/>
      <c r="F47" s="543"/>
      <c r="G47" s="543"/>
      <c r="H47" s="543"/>
      <c r="I47" s="543"/>
      <c r="J47" s="544"/>
      <c r="K47" s="59">
        <f>SUM(K9:K46)</f>
        <v>29.717766222222224</v>
      </c>
      <c r="L47" s="60">
        <f>K47</f>
        <v>29.717766222222224</v>
      </c>
    </row>
    <row r="48" spans="1:12" ht="15" customHeight="1" x14ac:dyDescent="0.4">
      <c r="A48" s="214"/>
      <c r="B48" s="83"/>
      <c r="D48" s="215"/>
      <c r="F48" s="215"/>
      <c r="G48" s="216"/>
      <c r="H48" s="215"/>
      <c r="I48" s="571"/>
      <c r="J48" s="571"/>
    </row>
    <row r="49" spans="1:12" ht="15" customHeight="1" x14ac:dyDescent="0.25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</row>
    <row r="50" spans="1:12" ht="9.75" customHeight="1" x14ac:dyDescent="0.25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</row>
    <row r="51" spans="1:12" ht="20.100000000000001" customHeight="1" x14ac:dyDescent="0.25">
      <c r="A51" s="220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</row>
    <row r="52" spans="1:12" ht="20.100000000000001" customHeight="1" x14ac:dyDescent="0.25">
      <c r="A52" s="220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2" ht="20.100000000000001" customHeight="1" x14ac:dyDescent="0.25">
      <c r="A53" s="220"/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</row>
    <row r="54" spans="1:12" ht="15" customHeight="1" x14ac:dyDescent="0.25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2" ht="15.95" customHeight="1" x14ac:dyDescent="0.25">
      <c r="A55" s="220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</row>
    <row r="56" spans="1:12" ht="15.95" customHeight="1" x14ac:dyDescent="0.25">
      <c r="A56" s="220"/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1:12" ht="15.95" customHeight="1" x14ac:dyDescent="0.25">
      <c r="A57" s="220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</row>
    <row r="58" spans="1:12" ht="31.5" customHeight="1" x14ac:dyDescent="0.25">
      <c r="A58" s="220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 ht="15.95" customHeight="1" x14ac:dyDescent="0.25">
      <c r="A59" s="220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ht="15.95" customHeight="1" x14ac:dyDescent="0.25">
      <c r="A60" s="220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</row>
    <row r="61" spans="1:12" ht="15.95" customHeight="1" x14ac:dyDescent="0.25">
      <c r="A61" s="220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</row>
    <row r="62" spans="1:12" ht="15.95" customHeight="1" x14ac:dyDescent="0.25">
      <c r="A62" s="22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</row>
    <row r="63" spans="1:12" ht="15.95" customHeight="1" x14ac:dyDescent="0.25">
      <c r="A63" s="220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</row>
    <row r="64" spans="1:12" ht="15.95" customHeight="1" x14ac:dyDescent="0.25">
      <c r="A64" s="220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</row>
    <row r="65" spans="1:12" ht="15.95" customHeight="1" x14ac:dyDescent="0.25">
      <c r="A65" s="220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</row>
    <row r="66" spans="1:12" ht="15.95" customHeight="1" x14ac:dyDescent="0.25">
      <c r="A66" s="220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</row>
    <row r="67" spans="1:12" ht="15.95" customHeight="1" x14ac:dyDescent="0.25">
      <c r="A67" s="220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</row>
    <row r="68" spans="1:12" ht="15.95" customHeight="1" x14ac:dyDescent="0.25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1:12" ht="15.95" customHeight="1" x14ac:dyDescent="0.25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</row>
    <row r="70" spans="1:12" ht="15.95" customHeight="1" x14ac:dyDescent="0.25">
      <c r="A70" s="220"/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</row>
    <row r="71" spans="1:12" ht="15.95" customHeight="1" x14ac:dyDescent="0.25">
      <c r="A71" s="220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</row>
    <row r="72" spans="1:12" ht="15.95" customHeight="1" x14ac:dyDescent="0.25">
      <c r="A72" s="220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</row>
    <row r="73" spans="1:12" ht="15.95" customHeight="1" x14ac:dyDescent="0.25">
      <c r="A73" s="220"/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</row>
    <row r="74" spans="1:12" ht="15.95" customHeight="1" x14ac:dyDescent="0.25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</row>
    <row r="75" spans="1:12" ht="15.95" customHeight="1" x14ac:dyDescent="0.25">
      <c r="A75" s="220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</row>
    <row r="76" spans="1:12" ht="15.95" customHeight="1" x14ac:dyDescent="0.25">
      <c r="A76" s="220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</row>
    <row r="77" spans="1:12" ht="15.95" customHeight="1" x14ac:dyDescent="0.25">
      <c r="A77" s="220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1:12" ht="15.95" customHeight="1" x14ac:dyDescent="0.25">
      <c r="A78" s="220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1:12" ht="15.95" customHeight="1" x14ac:dyDescent="0.25">
      <c r="A79" s="220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1:12" ht="15.95" customHeight="1" x14ac:dyDescent="0.25">
      <c r="A80" s="220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ht="15.95" customHeight="1" x14ac:dyDescent="0.25"/>
    <row r="82" ht="15.95" customHeight="1" x14ac:dyDescent="0.25"/>
    <row r="83" ht="15.95" customHeight="1" x14ac:dyDescent="0.25"/>
    <row r="84" ht="15.95" customHeight="1" x14ac:dyDescent="0.25"/>
    <row r="85" ht="15.95" customHeight="1" x14ac:dyDescent="0.25"/>
    <row r="86" ht="15.95" customHeight="1" x14ac:dyDescent="0.25"/>
    <row r="87" ht="15.95" customHeight="1" x14ac:dyDescent="0.25"/>
    <row r="88" ht="15.95" customHeight="1" x14ac:dyDescent="0.25"/>
    <row r="89" ht="15.95" customHeight="1" x14ac:dyDescent="0.25"/>
    <row r="90" ht="15.95" customHeight="1" x14ac:dyDescent="0.25"/>
    <row r="91" ht="15.95" customHeight="1" x14ac:dyDescent="0.25"/>
    <row r="92" ht="15.95" customHeight="1" x14ac:dyDescent="0.25"/>
  </sheetData>
  <mergeCells count="9">
    <mergeCell ref="A7:J7"/>
    <mergeCell ref="A47:J47"/>
    <mergeCell ref="I48:J48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rowBreaks count="1" manualBreakCount="1">
    <brk id="47" min="9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L48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8.710937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202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ABUTM.!I2+1</f>
        <v>12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201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418"/>
      <c r="B8" s="63"/>
      <c r="C8" s="419"/>
      <c r="D8" s="121"/>
      <c r="E8" s="63"/>
      <c r="F8" s="63"/>
      <c r="G8" s="63"/>
      <c r="H8" s="63"/>
      <c r="I8" s="420"/>
      <c r="J8" s="421"/>
      <c r="K8" s="5"/>
      <c r="L8" s="422"/>
    </row>
    <row r="9" spans="1:12" ht="15.95" customHeight="1" x14ac:dyDescent="0.25">
      <c r="A9" s="34" t="s">
        <v>181</v>
      </c>
      <c r="B9" s="54"/>
      <c r="C9" s="74"/>
      <c r="D9" s="74"/>
      <c r="E9" s="8"/>
      <c r="F9" s="8"/>
      <c r="G9" s="7"/>
      <c r="H9" s="8"/>
      <c r="I9" s="48"/>
      <c r="J9" s="44"/>
      <c r="K9" s="46"/>
      <c r="L9" s="57"/>
    </row>
    <row r="10" spans="1:12" ht="32.25" customHeight="1" thickBot="1" x14ac:dyDescent="0.3">
      <c r="A10" s="46"/>
      <c r="B10" s="119" t="s">
        <v>182</v>
      </c>
      <c r="C10" s="119" t="s">
        <v>25</v>
      </c>
      <c r="D10" s="119" t="s">
        <v>26</v>
      </c>
      <c r="E10" s="119" t="s">
        <v>185</v>
      </c>
      <c r="F10" s="61" t="s">
        <v>184</v>
      </c>
      <c r="G10" s="41" t="s">
        <v>23</v>
      </c>
      <c r="H10" s="41" t="s">
        <v>43</v>
      </c>
      <c r="I10" s="48"/>
      <c r="J10" s="44"/>
      <c r="K10" s="46"/>
      <c r="L10" s="57"/>
    </row>
    <row r="11" spans="1:12" ht="15.95" customHeight="1" x14ac:dyDescent="0.25">
      <c r="A11" s="46"/>
      <c r="B11" s="16" t="s">
        <v>179</v>
      </c>
      <c r="C11" s="415">
        <v>298.51</v>
      </c>
      <c r="D11" s="128">
        <v>7.33</v>
      </c>
      <c r="E11" s="128">
        <f>C11*D11</f>
        <v>2188.0783000000001</v>
      </c>
      <c r="F11" s="416">
        <f>(AVERAGE(8/12,8/12+2*0.0156*6)*6+AVERAGE((8/12+2*0.0156*6),(8/12+2*0.0156*6+0.0156*(1+4/12)))*(1+4/12))/(7+4/12)</f>
        <v>0.77917575757575763</v>
      </c>
      <c r="G11" s="128">
        <f>E11*F11</f>
        <v>1704.897567037576</v>
      </c>
      <c r="H11" s="417">
        <f>ROUNDUP(G11/27,0)</f>
        <v>64</v>
      </c>
      <c r="I11" s="48"/>
      <c r="J11" s="44"/>
      <c r="K11" s="45"/>
      <c r="L11" s="57"/>
    </row>
    <row r="12" spans="1:12" ht="15.95" customHeight="1" x14ac:dyDescent="0.25">
      <c r="A12" s="46"/>
      <c r="B12" s="8" t="s">
        <v>180</v>
      </c>
      <c r="C12" s="8">
        <f>252.09+28</f>
        <v>280.09000000000003</v>
      </c>
      <c r="D12" s="9">
        <v>9</v>
      </c>
      <c r="E12" s="9">
        <f t="shared" ref="E12" si="0">C12*D12</f>
        <v>2520.8100000000004</v>
      </c>
      <c r="F12" s="416">
        <f>(AVERAGE(8/12,8/12+2*0.0156*(7+10/12))*(7+10/12)+AVERAGE((8/12+2*0.0156*(7+10/12)),(8/12+2*0.0156*(7+10/12)+0.0156*(1+2/12)))*(1+2/12))/9</f>
        <v>0.80588703703703701</v>
      </c>
      <c r="G12" s="9">
        <f t="shared" ref="G12" si="1">E12*F12</f>
        <v>2031.4881018333335</v>
      </c>
      <c r="H12" s="9">
        <f t="shared" ref="H12" si="2">ROUNDUP(G12/27,0)</f>
        <v>76</v>
      </c>
      <c r="I12" s="48"/>
      <c r="J12" s="44"/>
      <c r="K12" s="46"/>
      <c r="L12" s="57"/>
    </row>
    <row r="13" spans="1:12" ht="15.95" customHeight="1" x14ac:dyDescent="0.25">
      <c r="A13" s="46"/>
      <c r="B13" s="8"/>
      <c r="C13" s="18"/>
      <c r="D13" s="9"/>
      <c r="E13" s="9"/>
      <c r="F13" s="8" t="s">
        <v>19</v>
      </c>
      <c r="G13" s="9">
        <f>SUM(G11:G12)</f>
        <v>3736.3856688709093</v>
      </c>
      <c r="H13" s="48">
        <f>SUM(H11:H12)</f>
        <v>140</v>
      </c>
      <c r="I13" s="48"/>
      <c r="J13" s="44"/>
      <c r="K13" s="45">
        <f>H13</f>
        <v>140</v>
      </c>
      <c r="L13" s="57"/>
    </row>
    <row r="14" spans="1:12" ht="15.95" customHeight="1" x14ac:dyDescent="0.25">
      <c r="A14" s="46"/>
      <c r="B14" s="16"/>
      <c r="C14" s="9"/>
      <c r="D14" s="9"/>
      <c r="E14" s="8"/>
      <c r="F14" s="9"/>
      <c r="G14" s="9"/>
      <c r="H14" s="391"/>
      <c r="I14" s="123"/>
      <c r="J14" s="44"/>
      <c r="K14" s="46"/>
      <c r="L14" s="57"/>
    </row>
    <row r="15" spans="1:12" ht="15.95" customHeight="1" x14ac:dyDescent="0.25">
      <c r="A15" s="46"/>
      <c r="B15" s="7" t="s">
        <v>186</v>
      </c>
      <c r="C15" s="9"/>
      <c r="D15" s="9"/>
      <c r="E15" s="8"/>
      <c r="F15" s="9"/>
      <c r="G15" s="9"/>
      <c r="H15" s="391"/>
      <c r="I15" s="123"/>
      <c r="J15" s="44"/>
      <c r="K15" s="46"/>
      <c r="L15" s="57"/>
    </row>
    <row r="16" spans="1:12" ht="15.95" customHeight="1" x14ac:dyDescent="0.25">
      <c r="A16" s="53"/>
      <c r="B16" s="21"/>
      <c r="C16" s="20"/>
      <c r="D16" s="20"/>
      <c r="E16" s="21"/>
      <c r="F16" s="20"/>
      <c r="G16" s="20"/>
      <c r="H16" s="519"/>
      <c r="I16" s="123"/>
      <c r="J16" s="44"/>
      <c r="K16" s="46"/>
      <c r="L16" s="57"/>
    </row>
    <row r="17" spans="1:12" ht="15.95" customHeight="1" x14ac:dyDescent="0.25">
      <c r="A17" s="54"/>
      <c r="B17" s="8"/>
      <c r="C17" s="9"/>
      <c r="D17" s="9"/>
      <c r="E17" s="8"/>
      <c r="F17" s="9"/>
      <c r="G17" s="9"/>
      <c r="H17" s="391"/>
      <c r="I17" s="517"/>
      <c r="J17" s="44"/>
      <c r="K17" s="46"/>
      <c r="L17" s="57"/>
    </row>
    <row r="18" spans="1:12" ht="15.95" customHeight="1" x14ac:dyDescent="0.25">
      <c r="A18" s="8"/>
      <c r="B18" s="38"/>
      <c r="C18" s="38"/>
      <c r="D18" s="38"/>
      <c r="E18" s="38"/>
      <c r="F18" s="67"/>
      <c r="G18" s="40"/>
      <c r="H18" s="40"/>
      <c r="I18" s="518"/>
      <c r="J18" s="44"/>
      <c r="K18" s="46"/>
      <c r="L18" s="57"/>
    </row>
    <row r="19" spans="1:12" ht="15.95" customHeight="1" x14ac:dyDescent="0.25">
      <c r="A19" s="8"/>
      <c r="B19" s="8"/>
      <c r="C19" s="8"/>
      <c r="D19" s="9"/>
      <c r="E19" s="9"/>
      <c r="F19" s="224"/>
      <c r="G19" s="9"/>
      <c r="H19" s="9"/>
      <c r="I19" s="517"/>
      <c r="J19" s="44"/>
      <c r="K19" s="46"/>
      <c r="L19" s="57"/>
    </row>
    <row r="20" spans="1:12" ht="15.95" customHeight="1" x14ac:dyDescent="0.25">
      <c r="A20" s="8"/>
      <c r="B20" s="8"/>
      <c r="C20" s="9"/>
      <c r="D20" s="9"/>
      <c r="E20" s="8"/>
      <c r="F20" s="9"/>
      <c r="G20" s="9"/>
      <c r="H20" s="391"/>
      <c r="I20" s="517"/>
      <c r="J20" s="44"/>
      <c r="K20" s="46"/>
      <c r="L20" s="57"/>
    </row>
    <row r="21" spans="1:12" ht="15.95" customHeight="1" x14ac:dyDescent="0.25">
      <c r="A21" s="8"/>
      <c r="B21" s="8"/>
      <c r="C21" s="9"/>
      <c r="D21" s="9"/>
      <c r="E21" s="8"/>
      <c r="F21" s="8"/>
      <c r="G21" s="9"/>
      <c r="H21" s="48"/>
      <c r="I21" s="517"/>
      <c r="J21" s="44"/>
      <c r="K21" s="43"/>
      <c r="L21" s="57"/>
    </row>
    <row r="22" spans="1:12" ht="15.95" customHeight="1" x14ac:dyDescent="0.25">
      <c r="A22" s="520"/>
      <c r="B22" s="16"/>
      <c r="C22" s="66"/>
      <c r="D22" s="25"/>
      <c r="E22" s="16"/>
      <c r="F22" s="25"/>
      <c r="G22" s="25"/>
      <c r="H22" s="122"/>
      <c r="I22" s="123"/>
      <c r="J22" s="44"/>
      <c r="K22" s="46"/>
      <c r="L22" s="57"/>
    </row>
    <row r="23" spans="1:12" ht="15.95" customHeight="1" x14ac:dyDescent="0.25">
      <c r="A23" s="46"/>
      <c r="B23" s="8"/>
      <c r="C23" s="81"/>
      <c r="D23" s="9"/>
      <c r="E23" s="8"/>
      <c r="F23" s="8"/>
      <c r="G23" s="8"/>
      <c r="H23" s="9"/>
      <c r="I23" s="48"/>
      <c r="J23" s="44"/>
      <c r="K23" s="45"/>
      <c r="L23" s="57"/>
    </row>
    <row r="24" spans="1:12" ht="15.95" customHeight="1" x14ac:dyDescent="0.25">
      <c r="A24" s="46"/>
      <c r="B24" s="8"/>
      <c r="C24" s="81"/>
      <c r="D24" s="9"/>
      <c r="E24" s="8"/>
      <c r="F24" s="8"/>
      <c r="G24" s="8"/>
      <c r="H24" s="8"/>
      <c r="I24" s="48"/>
      <c r="J24" s="44"/>
      <c r="K24" s="46"/>
      <c r="L24" s="57"/>
    </row>
    <row r="25" spans="1:12" ht="15.95" customHeight="1" x14ac:dyDescent="0.25">
      <c r="A25" s="46"/>
      <c r="B25" s="8"/>
      <c r="C25" s="81"/>
      <c r="D25" s="9"/>
      <c r="E25" s="8"/>
      <c r="F25" s="8"/>
      <c r="G25" s="8"/>
      <c r="H25" s="8"/>
      <c r="I25" s="48"/>
      <c r="J25" s="44"/>
      <c r="K25" s="46"/>
      <c r="L25" s="57"/>
    </row>
    <row r="26" spans="1:12" ht="15.95" customHeight="1" x14ac:dyDescent="0.25">
      <c r="A26" s="46"/>
      <c r="B26" s="8"/>
      <c r="C26" s="81"/>
      <c r="D26" s="9"/>
      <c r="E26" s="8"/>
      <c r="F26" s="8"/>
      <c r="G26" s="8"/>
      <c r="H26" s="8"/>
      <c r="I26" s="48"/>
      <c r="J26" s="44"/>
      <c r="K26" s="46"/>
      <c r="L26" s="57"/>
    </row>
    <row r="27" spans="1:12" ht="15.95" customHeight="1" x14ac:dyDescent="0.25">
      <c r="A27" s="46"/>
      <c r="B27" s="8"/>
      <c r="C27" s="81"/>
      <c r="D27" s="9"/>
      <c r="E27" s="8"/>
      <c r="F27" s="8"/>
      <c r="G27" s="8"/>
      <c r="H27" s="8"/>
      <c r="I27" s="48"/>
      <c r="J27" s="44"/>
      <c r="K27" s="46"/>
      <c r="L27" s="57"/>
    </row>
    <row r="28" spans="1:12" ht="15.95" customHeight="1" x14ac:dyDescent="0.25">
      <c r="A28" s="46"/>
      <c r="B28" s="8"/>
      <c r="C28" s="81"/>
      <c r="D28" s="9"/>
      <c r="E28" s="8"/>
      <c r="F28" s="8"/>
      <c r="G28" s="8"/>
      <c r="H28" s="8"/>
      <c r="I28" s="48"/>
      <c r="J28" s="44"/>
      <c r="K28" s="46"/>
      <c r="L28" s="57"/>
    </row>
    <row r="29" spans="1:12" ht="15.95" customHeight="1" x14ac:dyDescent="0.25">
      <c r="A29" s="46"/>
      <c r="B29" s="8"/>
      <c r="C29" s="81"/>
      <c r="D29" s="9"/>
      <c r="E29" s="8"/>
      <c r="F29" s="8"/>
      <c r="G29" s="8"/>
      <c r="H29" s="8"/>
      <c r="I29" s="48"/>
      <c r="J29" s="44"/>
      <c r="K29" s="46"/>
      <c r="L29" s="57"/>
    </row>
    <row r="30" spans="1:12" ht="15.95" customHeight="1" x14ac:dyDescent="0.25">
      <c r="A30" s="46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46"/>
      <c r="B31" s="8"/>
      <c r="C31" s="81"/>
      <c r="D31" s="9"/>
      <c r="E31" s="8"/>
      <c r="F31" s="8"/>
      <c r="G31" s="8"/>
      <c r="H31" s="8"/>
      <c r="I31" s="48"/>
      <c r="J31" s="44"/>
      <c r="K31" s="46"/>
      <c r="L31" s="57"/>
    </row>
    <row r="32" spans="1:12" ht="15.95" customHeight="1" x14ac:dyDescent="0.25">
      <c r="A32" s="46"/>
      <c r="B32" s="8"/>
      <c r="C32" s="81"/>
      <c r="D32" s="9"/>
      <c r="E32" s="8"/>
      <c r="F32" s="8"/>
      <c r="G32" s="8"/>
      <c r="H32" s="8"/>
      <c r="I32" s="48"/>
      <c r="J32" s="44"/>
      <c r="K32" s="46"/>
      <c r="L32" s="57"/>
    </row>
    <row r="33" spans="1:12" ht="15.95" customHeight="1" x14ac:dyDescent="0.25">
      <c r="A33" s="126"/>
      <c r="B33" s="35"/>
      <c r="C33" s="124"/>
      <c r="D33" s="35"/>
      <c r="E33" s="29"/>
      <c r="F33" s="74"/>
      <c r="G33" s="40"/>
      <c r="H33" s="40"/>
      <c r="I33" s="62"/>
      <c r="J33" s="44"/>
      <c r="K33" s="43"/>
      <c r="L33" s="57"/>
    </row>
    <row r="34" spans="1:12" ht="15.95" customHeight="1" x14ac:dyDescent="0.25">
      <c r="A34" s="46"/>
      <c r="B34" s="40"/>
      <c r="C34" s="131"/>
      <c r="D34" s="40"/>
      <c r="E34" s="40"/>
      <c r="F34" s="40"/>
      <c r="G34" s="39"/>
      <c r="H34" s="39"/>
      <c r="I34" s="48"/>
      <c r="J34" s="44"/>
      <c r="K34" s="46"/>
      <c r="L34" s="57"/>
    </row>
    <row r="35" spans="1:12" ht="15.95" customHeight="1" x14ac:dyDescent="0.25">
      <c r="A35" s="46"/>
      <c r="B35" s="64"/>
      <c r="C35" s="81"/>
      <c r="D35" s="209"/>
      <c r="E35" s="18"/>
      <c r="F35" s="9"/>
      <c r="G35" s="391"/>
      <c r="H35" s="392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9"/>
      <c r="H36" s="9"/>
      <c r="I36" s="48"/>
      <c r="J36" s="26"/>
      <c r="K36" s="125"/>
      <c r="L36" s="58"/>
    </row>
    <row r="37" spans="1:12" ht="15.95" customHeight="1" x14ac:dyDescent="0.25">
      <c r="A37" s="46"/>
      <c r="B37" s="8"/>
      <c r="C37" s="81"/>
      <c r="D37" s="9"/>
      <c r="E37" s="8"/>
      <c r="F37" s="8"/>
      <c r="G37" s="9"/>
      <c r="H37" s="9"/>
      <c r="I37" s="48"/>
      <c r="J37" s="26"/>
      <c r="K37" s="125"/>
      <c r="L37" s="58"/>
    </row>
    <row r="38" spans="1:12" ht="15.95" customHeight="1" x14ac:dyDescent="0.25">
      <c r="A38" s="46"/>
      <c r="B38" s="8"/>
      <c r="C38" s="81"/>
      <c r="D38" s="9"/>
      <c r="E38" s="8"/>
      <c r="F38" s="8"/>
      <c r="G38" s="9"/>
      <c r="H38" s="9"/>
      <c r="I38" s="48"/>
      <c r="J38" s="26"/>
      <c r="K38" s="125"/>
      <c r="L38" s="58"/>
    </row>
    <row r="39" spans="1:12" ht="15.95" customHeight="1" x14ac:dyDescent="0.25">
      <c r="A39" s="387"/>
      <c r="B39" s="8"/>
      <c r="C39" s="81"/>
      <c r="D39" s="9"/>
      <c r="E39" s="8"/>
      <c r="F39" s="8"/>
      <c r="G39" s="9"/>
      <c r="H39" s="9"/>
      <c r="I39" s="48"/>
      <c r="J39" s="26"/>
      <c r="K39" s="125"/>
      <c r="L39" s="58"/>
    </row>
    <row r="40" spans="1:12" ht="15.95" customHeight="1" x14ac:dyDescent="0.25">
      <c r="A40" s="387"/>
      <c r="B40" s="8"/>
      <c r="C40" s="81"/>
      <c r="D40" s="9"/>
      <c r="E40" s="8"/>
      <c r="F40" s="8"/>
      <c r="G40" s="9"/>
      <c r="H40" s="9"/>
      <c r="I40" s="48"/>
      <c r="J40" s="26"/>
      <c r="K40" s="125"/>
      <c r="L40" s="58"/>
    </row>
    <row r="41" spans="1:12" ht="15.95" customHeight="1" x14ac:dyDescent="0.25">
      <c r="A41" s="387"/>
      <c r="B41" s="8"/>
      <c r="C41" s="81"/>
      <c r="D41" s="9"/>
      <c r="E41" s="8"/>
      <c r="F41" s="8"/>
      <c r="G41" s="9"/>
      <c r="H41" s="9"/>
      <c r="I41" s="48"/>
      <c r="J41" s="26"/>
      <c r="K41" s="125"/>
      <c r="L41" s="58"/>
    </row>
    <row r="42" spans="1:12" ht="15.95" customHeight="1" x14ac:dyDescent="0.25">
      <c r="A42" s="46"/>
      <c r="B42" s="40"/>
      <c r="C42" s="131"/>
      <c r="D42" s="40"/>
      <c r="E42" s="40"/>
      <c r="F42" s="40"/>
      <c r="G42" s="39"/>
      <c r="H42" s="39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18"/>
      <c r="E43" s="18"/>
      <c r="F43" s="8"/>
      <c r="G43" s="18"/>
      <c r="H43" s="9"/>
      <c r="I43" s="48"/>
      <c r="J43" s="26"/>
      <c r="K43" s="125"/>
      <c r="L43" s="58"/>
    </row>
    <row r="44" spans="1:12" ht="15.95" customHeight="1" x14ac:dyDescent="0.25">
      <c r="A44" s="46"/>
      <c r="B44" s="8"/>
      <c r="C44" s="81"/>
      <c r="D44" s="18"/>
      <c r="E44" s="18"/>
      <c r="F44" s="8"/>
      <c r="G44" s="18"/>
      <c r="H44" s="9"/>
      <c r="I44" s="48"/>
      <c r="J44" s="26"/>
      <c r="K44" s="125"/>
      <c r="L44" s="58"/>
    </row>
    <row r="45" spans="1:12" ht="15.95" customHeight="1" x14ac:dyDescent="0.25">
      <c r="A45" s="53"/>
      <c r="B45" s="21"/>
      <c r="C45" s="81"/>
      <c r="D45" s="9"/>
      <c r="E45" s="8"/>
      <c r="F45" s="8"/>
      <c r="G45" s="9"/>
      <c r="H45" s="9"/>
      <c r="I45" s="48"/>
      <c r="J45" s="26"/>
      <c r="K45" s="125"/>
      <c r="L45" s="58"/>
    </row>
    <row r="46" spans="1:12" ht="15.95" customHeight="1" x14ac:dyDescent="0.25">
      <c r="A46" s="53"/>
      <c r="B46" s="21"/>
      <c r="C46" s="81"/>
      <c r="D46" s="9"/>
      <c r="E46" s="8"/>
      <c r="F46" s="8"/>
      <c r="G46" s="9"/>
      <c r="H46" s="9"/>
      <c r="I46" s="48"/>
      <c r="J46" s="26"/>
      <c r="K46" s="125"/>
      <c r="L46" s="58"/>
    </row>
    <row r="47" spans="1:12" ht="15.95" customHeight="1" thickBot="1" x14ac:dyDescent="0.3">
      <c r="A47" s="366"/>
      <c r="B47" s="50"/>
      <c r="C47" s="367"/>
      <c r="D47" s="368"/>
      <c r="E47" s="50"/>
      <c r="F47" s="50"/>
      <c r="G47" s="50"/>
      <c r="H47" s="50"/>
      <c r="I47" s="78"/>
      <c r="J47" s="369"/>
      <c r="K47" s="366"/>
      <c r="L47" s="349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413">
        <f>SUM(K8:K47)</f>
        <v>140</v>
      </c>
      <c r="L48" s="60">
        <f>K48</f>
        <v>140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D0168-CE5A-4E4E-9D62-5D25B60B8FED}">
  <sheetPr>
    <tabColor rgb="FF92D050"/>
    <pageSetUpPr fitToPage="1"/>
  </sheetPr>
  <dimension ref="A1:L48"/>
  <sheetViews>
    <sheetView showWhiteSpace="0" view="pageBreakPreview" zoomScale="85" zoomScaleNormal="100" zoomScaleSheetLayoutView="85" workbookViewId="0"/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360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v>13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357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116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0" customHeight="1" x14ac:dyDescent="0.25">
      <c r="A11" s="11"/>
      <c r="B11" s="239" t="s">
        <v>117</v>
      </c>
      <c r="C11" s="239" t="s">
        <v>118</v>
      </c>
      <c r="D11" s="239" t="s">
        <v>358</v>
      </c>
      <c r="E11" s="238" t="s">
        <v>348</v>
      </c>
      <c r="F11" s="239" t="s">
        <v>359</v>
      </c>
      <c r="G11" s="239" t="s">
        <v>361</v>
      </c>
      <c r="H11" s="239"/>
      <c r="I11" s="248"/>
      <c r="J11" s="110"/>
      <c r="K11" s="234"/>
      <c r="L11" s="164"/>
    </row>
    <row r="12" spans="1:12" ht="15.95" customHeight="1" x14ac:dyDescent="0.25">
      <c r="A12" s="11"/>
      <c r="B12" s="250">
        <v>6</v>
      </c>
      <c r="C12" s="250">
        <f>16/12</f>
        <v>1.3333333333333333</v>
      </c>
      <c r="D12" s="250">
        <f>16/12</f>
        <v>1.3333333333333333</v>
      </c>
      <c r="E12" s="250">
        <v>4</v>
      </c>
      <c r="F12" s="250">
        <f>B12*C12*D12*E12</f>
        <v>42.666666666666664</v>
      </c>
      <c r="G12" s="250">
        <f>F12/27</f>
        <v>1.5802469135802468</v>
      </c>
      <c r="H12" s="229"/>
      <c r="I12" s="202"/>
      <c r="J12" s="110"/>
      <c r="K12" s="235">
        <f>G12</f>
        <v>1.5802469135802468</v>
      </c>
      <c r="L12" s="164"/>
    </row>
    <row r="13" spans="1:12" ht="15.95" customHeight="1" x14ac:dyDescent="0.25">
      <c r="A13" s="11"/>
      <c r="B13" s="227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227" t="s">
        <v>157</v>
      </c>
      <c r="C14" s="107"/>
      <c r="D14" s="257"/>
      <c r="E14" s="109"/>
      <c r="F14" s="109"/>
      <c r="G14" s="109"/>
      <c r="H14" s="109"/>
      <c r="I14" s="243"/>
      <c r="J14" s="110"/>
      <c r="K14" s="234"/>
      <c r="L14" s="164"/>
    </row>
    <row r="15" spans="1:12" ht="15.95" customHeight="1" x14ac:dyDescent="0.25">
      <c r="A15" s="11"/>
      <c r="B15" s="227"/>
      <c r="C15" s="250"/>
      <c r="D15" s="108"/>
      <c r="E15" s="109"/>
      <c r="F15" s="109"/>
      <c r="G15" s="109"/>
      <c r="H15" s="271"/>
      <c r="I15" s="272"/>
      <c r="J15" s="110"/>
      <c r="K15" s="234"/>
      <c r="L15" s="164"/>
    </row>
    <row r="16" spans="1:12" ht="30" customHeight="1" x14ac:dyDescent="0.25">
      <c r="A16" s="11"/>
      <c r="B16" s="239" t="s">
        <v>117</v>
      </c>
      <c r="C16" s="239" t="s">
        <v>118</v>
      </c>
      <c r="D16" s="239" t="s">
        <v>358</v>
      </c>
      <c r="E16" s="238" t="s">
        <v>348</v>
      </c>
      <c r="F16" s="239" t="s">
        <v>359</v>
      </c>
      <c r="G16" s="239" t="s">
        <v>361</v>
      </c>
      <c r="H16" s="239"/>
      <c r="I16" s="248"/>
      <c r="J16" s="110"/>
      <c r="K16" s="234"/>
      <c r="L16" s="164"/>
    </row>
    <row r="17" spans="1:12" ht="15" customHeight="1" x14ac:dyDescent="0.25">
      <c r="A17" s="11"/>
      <c r="B17" s="250">
        <v>6</v>
      </c>
      <c r="C17" s="250">
        <f>16/12</f>
        <v>1.3333333333333333</v>
      </c>
      <c r="D17" s="250">
        <f>16/12</f>
        <v>1.3333333333333333</v>
      </c>
      <c r="E17" s="250">
        <v>4</v>
      </c>
      <c r="F17" s="250">
        <f>B17*C17*D17*E17</f>
        <v>42.666666666666664</v>
      </c>
      <c r="G17" s="250">
        <f>F17/27</f>
        <v>1.5802469135802468</v>
      </c>
      <c r="H17" s="229"/>
      <c r="I17" s="202"/>
      <c r="J17" s="110"/>
      <c r="K17" s="235">
        <f>G17</f>
        <v>1.5802469135802468</v>
      </c>
      <c r="L17" s="164"/>
    </row>
    <row r="18" spans="1:12" ht="15.95" customHeight="1" x14ac:dyDescent="0.25">
      <c r="A18" s="11"/>
      <c r="B18" s="227"/>
      <c r="C18" s="108"/>
      <c r="D18" s="280"/>
      <c r="E18" s="250"/>
      <c r="F18" s="250"/>
      <c r="G18" s="250"/>
      <c r="H18" s="229"/>
      <c r="I18" s="202"/>
      <c r="J18" s="110"/>
      <c r="K18" s="235"/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8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8"/>
      <c r="H32" s="8"/>
      <c r="I32" s="48"/>
      <c r="J32" s="44"/>
      <c r="K32" s="46"/>
      <c r="L32" s="57"/>
    </row>
    <row r="33" spans="1:12" ht="15.95" customHeight="1" x14ac:dyDescent="0.25">
      <c r="A33" s="11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11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11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11"/>
      <c r="B36" s="8"/>
      <c r="C36" s="81"/>
      <c r="D36" s="9"/>
      <c r="E36" s="8"/>
      <c r="F36" s="8"/>
      <c r="G36" s="8"/>
      <c r="H36" s="9"/>
      <c r="I36" s="48"/>
      <c r="J36" s="44"/>
      <c r="K36" s="46"/>
      <c r="L36" s="57"/>
    </row>
    <row r="37" spans="1:12" ht="15.95" customHeight="1" x14ac:dyDescent="0.25">
      <c r="A37" s="11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8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8"/>
      <c r="H46" s="8"/>
      <c r="I46" s="48"/>
      <c r="J46" s="44"/>
      <c r="K46" s="46"/>
      <c r="L46" s="57"/>
    </row>
    <row r="47" spans="1:12" ht="15.95" customHeight="1" thickBot="1" x14ac:dyDescent="0.3">
      <c r="A47" s="53"/>
      <c r="B47" s="50"/>
      <c r="C47" s="50"/>
      <c r="D47" s="50"/>
      <c r="E47" s="354"/>
      <c r="F47" s="354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ROUNDUP(SUM(K8:K47),0)</f>
        <v>4</v>
      </c>
      <c r="L48" s="60">
        <f>K48</f>
        <v>4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50CDD-3F93-41FD-8092-178B84DAB077}">
  <sheetPr>
    <tabColor rgb="FF92D050"/>
    <pageSetUpPr fitToPage="1"/>
  </sheetPr>
  <dimension ref="A1:L48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262</v>
      </c>
      <c r="J1" s="546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'SLEEPER SLAB SUPPORT CONC.'!I2+1</f>
        <v>14</v>
      </c>
      <c r="J2" s="548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261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72</v>
      </c>
    </row>
    <row r="6" spans="1:12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139"/>
      <c r="C9" s="152" t="s">
        <v>73</v>
      </c>
      <c r="D9" s="138"/>
      <c r="E9" s="139"/>
      <c r="F9" s="139"/>
      <c r="G9" s="139"/>
      <c r="H9" s="139"/>
      <c r="I9" s="48"/>
      <c r="J9" s="44"/>
      <c r="K9" s="46"/>
      <c r="L9" s="57"/>
    </row>
    <row r="10" spans="1:12" ht="15.95" customHeight="1" x14ac:dyDescent="0.25">
      <c r="A10" s="11"/>
      <c r="B10" s="139"/>
      <c r="C10" s="135"/>
      <c r="D10" s="138"/>
      <c r="E10" s="139"/>
      <c r="F10" s="139"/>
      <c r="G10" s="139"/>
      <c r="H10" s="141"/>
      <c r="I10" s="72"/>
      <c r="J10" s="44"/>
      <c r="K10" s="46"/>
      <c r="L10" s="57"/>
    </row>
    <row r="11" spans="1:12" ht="15.75" customHeight="1" x14ac:dyDescent="0.25">
      <c r="A11" s="11"/>
      <c r="B11" s="136"/>
      <c r="C11" s="382"/>
      <c r="D11" s="138"/>
      <c r="E11" s="142"/>
      <c r="F11" s="136"/>
      <c r="G11" s="136"/>
      <c r="H11" s="136"/>
      <c r="I11" s="35"/>
      <c r="J11" s="44"/>
      <c r="K11" s="46"/>
      <c r="L11" s="57"/>
    </row>
    <row r="12" spans="1:12" ht="15.75" customHeight="1" x14ac:dyDescent="0.25">
      <c r="A12" s="11"/>
      <c r="B12" s="138"/>
      <c r="C12" s="136"/>
      <c r="D12" s="136"/>
      <c r="E12" s="143"/>
      <c r="F12" s="153"/>
      <c r="G12" s="138"/>
      <c r="H12" s="144"/>
      <c r="I12" s="68"/>
      <c r="J12" s="44"/>
      <c r="K12" s="95"/>
      <c r="L12" s="57"/>
    </row>
    <row r="13" spans="1:12" ht="15.95" customHeight="1" x14ac:dyDescent="0.25">
      <c r="A13" s="11"/>
      <c r="B13" s="139"/>
      <c r="C13" s="138"/>
      <c r="D13" s="138"/>
      <c r="E13" s="143"/>
      <c r="F13" s="153"/>
      <c r="G13" s="138"/>
      <c r="H13" s="144"/>
      <c r="I13" s="68"/>
      <c r="J13" s="44"/>
      <c r="K13" s="45"/>
      <c r="L13" s="57"/>
    </row>
    <row r="14" spans="1:12" ht="15.95" customHeight="1" x14ac:dyDescent="0.25">
      <c r="A14" s="11"/>
      <c r="B14" s="139"/>
      <c r="C14" s="138"/>
      <c r="D14" s="138"/>
      <c r="E14" s="143"/>
      <c r="F14" s="154"/>
      <c r="G14" s="145"/>
      <c r="H14" s="144"/>
      <c r="I14" s="68"/>
      <c r="J14" s="44"/>
      <c r="K14" s="46"/>
      <c r="L14" s="57"/>
    </row>
    <row r="15" spans="1:12" ht="15.95" customHeight="1" x14ac:dyDescent="0.25">
      <c r="A15" s="11"/>
      <c r="B15" s="139"/>
      <c r="C15" s="138"/>
      <c r="D15" s="140"/>
      <c r="E15" s="143"/>
      <c r="F15" s="143"/>
      <c r="G15" s="145"/>
      <c r="H15" s="144"/>
      <c r="I15" s="68"/>
      <c r="J15" s="44"/>
      <c r="K15" s="46"/>
      <c r="L15" s="57"/>
    </row>
    <row r="16" spans="1:12" ht="15.75" customHeight="1" x14ac:dyDescent="0.25">
      <c r="A16" s="11"/>
      <c r="B16" s="139"/>
      <c r="C16" s="140"/>
      <c r="D16" s="138"/>
      <c r="E16" s="155"/>
      <c r="F16" s="143"/>
      <c r="G16" s="146"/>
      <c r="H16" s="144"/>
      <c r="I16" s="68"/>
      <c r="J16" s="44"/>
      <c r="K16" s="43"/>
      <c r="L16" s="57"/>
    </row>
    <row r="17" spans="1:12" ht="15.75" customHeight="1" x14ac:dyDescent="0.25">
      <c r="A17" s="11"/>
      <c r="B17" s="136"/>
      <c r="C17" s="136"/>
      <c r="D17" s="136"/>
      <c r="E17" s="156"/>
      <c r="F17" s="136"/>
      <c r="G17" s="142"/>
      <c r="H17" s="147"/>
      <c r="I17" s="48"/>
      <c r="J17" s="44"/>
      <c r="K17" s="98"/>
      <c r="L17" s="57"/>
    </row>
    <row r="18" spans="1:12" ht="15.95" customHeight="1" x14ac:dyDescent="0.25">
      <c r="A18" s="11"/>
      <c r="B18" s="138"/>
      <c r="C18" s="138"/>
      <c r="D18" s="138"/>
      <c r="E18" s="140"/>
      <c r="F18" s="140"/>
      <c r="G18" s="138"/>
      <c r="H18" s="138"/>
      <c r="I18" s="48"/>
      <c r="J18" s="44"/>
      <c r="K18" s="95"/>
      <c r="L18" s="57"/>
    </row>
    <row r="19" spans="1:12" ht="15.95" customHeight="1" x14ac:dyDescent="0.25">
      <c r="A19" s="11"/>
      <c r="B19" s="136"/>
      <c r="C19" s="139"/>
      <c r="D19" s="138"/>
      <c r="E19" s="138"/>
      <c r="F19" s="138"/>
      <c r="G19" s="138"/>
      <c r="H19" s="138"/>
      <c r="I19" s="48"/>
      <c r="J19" s="44"/>
      <c r="K19" s="46"/>
      <c r="L19" s="57"/>
    </row>
    <row r="20" spans="1:12" ht="15.95" customHeight="1" x14ac:dyDescent="0.25">
      <c r="A20" s="11"/>
      <c r="B20" s="139"/>
      <c r="C20" s="139"/>
      <c r="D20" s="139"/>
      <c r="E20" s="139"/>
      <c r="F20" s="139"/>
      <c r="G20" s="148"/>
      <c r="H20" s="148"/>
      <c r="I20" s="48"/>
      <c r="J20" s="44"/>
      <c r="K20" s="95"/>
      <c r="L20" s="57"/>
    </row>
    <row r="21" spans="1:12" ht="15.95" customHeight="1" x14ac:dyDescent="0.25">
      <c r="A21" s="11"/>
      <c r="B21" s="139"/>
      <c r="C21" s="139"/>
      <c r="D21" s="139"/>
      <c r="E21" s="139"/>
      <c r="F21" s="139"/>
      <c r="G21" s="148"/>
      <c r="H21" s="148"/>
      <c r="I21" s="48"/>
      <c r="J21" s="44"/>
      <c r="K21" s="46"/>
      <c r="L21" s="57"/>
    </row>
    <row r="22" spans="1:12" ht="15.95" customHeight="1" x14ac:dyDescent="0.25">
      <c r="A22" s="11"/>
      <c r="B22" s="139"/>
      <c r="C22" s="140"/>
      <c r="D22" s="138"/>
      <c r="E22" s="139"/>
      <c r="F22" s="139"/>
      <c r="G22" s="139"/>
      <c r="H22" s="139"/>
      <c r="I22" s="48"/>
      <c r="J22" s="44"/>
      <c r="K22" s="43"/>
      <c r="L22" s="57"/>
    </row>
    <row r="23" spans="1:12" ht="15.95" customHeight="1" x14ac:dyDescent="0.25">
      <c r="A23" s="11"/>
      <c r="B23" s="139"/>
      <c r="C23" s="140"/>
      <c r="D23" s="138"/>
      <c r="E23" s="139"/>
      <c r="F23" s="139"/>
      <c r="G23" s="148"/>
      <c r="H23" s="148"/>
      <c r="I23" s="48"/>
      <c r="J23" s="44"/>
      <c r="K23" s="45"/>
      <c r="L23" s="57"/>
    </row>
    <row r="24" spans="1:12" ht="18.75" customHeight="1" x14ac:dyDescent="0.25">
      <c r="A24" s="11"/>
      <c r="B24" s="64"/>
      <c r="C24" s="149"/>
      <c r="D24" s="150"/>
      <c r="E24" s="64"/>
      <c r="F24" s="64"/>
      <c r="G24" s="151"/>
      <c r="H24" s="151"/>
      <c r="I24" s="48"/>
      <c r="J24" s="44"/>
      <c r="K24" s="46"/>
      <c r="L24" s="57"/>
    </row>
    <row r="25" spans="1:12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SUM(K9:K47)</f>
        <v>0</v>
      </c>
      <c r="L48" s="60" t="s">
        <v>72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D38E-9A5C-4652-9304-29263E9620C5}">
  <sheetPr>
    <tabColor rgb="FF92D050"/>
    <pageSetUpPr fitToPage="1"/>
  </sheetPr>
  <dimension ref="A1:Y80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8.28515625" customWidth="1"/>
    <col min="2" max="2" width="9.85546875" customWidth="1"/>
    <col min="3" max="3" width="10" customWidth="1"/>
    <col min="4" max="4" width="10.28515625" customWidth="1"/>
    <col min="5" max="5" width="9" customWidth="1"/>
    <col min="6" max="6" width="12.140625" customWidth="1"/>
    <col min="7" max="7" width="11.710937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254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'PARAPET LETTERING'!I2+1</f>
        <v>15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253</v>
      </c>
      <c r="D5" s="552"/>
      <c r="E5" s="552"/>
      <c r="F5" s="552"/>
      <c r="G5" s="552"/>
      <c r="H5" s="552"/>
      <c r="I5" s="552"/>
      <c r="J5" s="552"/>
      <c r="K5" s="85" t="s">
        <v>8</v>
      </c>
      <c r="L5" s="127" t="s">
        <v>55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9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s="106" customFormat="1" ht="15" customHeight="1" x14ac:dyDescent="0.25">
      <c r="A8" s="326"/>
      <c r="B8" s="112"/>
      <c r="C8" s="112"/>
      <c r="D8" s="112"/>
      <c r="E8" s="201"/>
      <c r="F8" s="201"/>
      <c r="G8" s="201"/>
      <c r="H8" s="201"/>
      <c r="I8" s="202"/>
      <c r="J8" s="203"/>
      <c r="K8" s="204"/>
      <c r="L8" s="111"/>
    </row>
    <row r="9" spans="1:12" s="106" customFormat="1" ht="15" customHeight="1" x14ac:dyDescent="0.25">
      <c r="A9" s="327" t="s">
        <v>129</v>
      </c>
      <c r="B9" s="453"/>
      <c r="C9" s="177"/>
      <c r="D9" s="158"/>
      <c r="E9" s="169"/>
      <c r="F9" s="169"/>
      <c r="G9" s="169"/>
      <c r="H9" s="169"/>
      <c r="I9" s="181"/>
      <c r="J9" s="167"/>
      <c r="K9" s="335"/>
      <c r="L9" s="111"/>
    </row>
    <row r="10" spans="1:12" s="106" customFormat="1" ht="15" customHeight="1" x14ac:dyDescent="0.25">
      <c r="A10" s="452"/>
      <c r="B10" s="453"/>
      <c r="C10" s="177"/>
      <c r="D10" s="158"/>
      <c r="E10" s="169"/>
      <c r="F10" s="169"/>
      <c r="G10" s="169"/>
      <c r="H10" s="169"/>
      <c r="I10" s="181"/>
      <c r="J10" s="167"/>
      <c r="K10" s="335"/>
      <c r="L10" s="111"/>
    </row>
    <row r="11" spans="1:12" s="106" customFormat="1" x14ac:dyDescent="0.25">
      <c r="A11" s="171"/>
      <c r="B11" s="263" t="s">
        <v>173</v>
      </c>
      <c r="C11" s="250"/>
      <c r="D11" s="250"/>
      <c r="E11" s="250"/>
      <c r="F11" s="250"/>
      <c r="G11" s="250"/>
      <c r="H11" s="250"/>
      <c r="I11" s="243"/>
      <c r="J11" s="339"/>
      <c r="K11" s="265"/>
      <c r="L11" s="111"/>
    </row>
    <row r="12" spans="1:12" s="106" customFormat="1" ht="45.75" thickBot="1" x14ac:dyDescent="0.3">
      <c r="A12" s="171"/>
      <c r="B12" s="263"/>
      <c r="C12" s="572" t="s">
        <v>40</v>
      </c>
      <c r="D12" s="573"/>
      <c r="E12" s="233" t="s">
        <v>106</v>
      </c>
      <c r="F12" s="233" t="s">
        <v>135</v>
      </c>
      <c r="G12" s="233" t="s">
        <v>21</v>
      </c>
      <c r="H12" s="233" t="s">
        <v>31</v>
      </c>
      <c r="I12" s="240"/>
      <c r="J12" s="339"/>
      <c r="K12" s="265"/>
      <c r="L12" s="111"/>
    </row>
    <row r="13" spans="1:12" s="106" customFormat="1" ht="15" customHeight="1" x14ac:dyDescent="0.25">
      <c r="A13" s="171"/>
      <c r="B13" s="263"/>
      <c r="C13" s="229"/>
      <c r="D13" s="264" t="s">
        <v>181</v>
      </c>
      <c r="E13" s="344">
        <f>8/12+6</f>
        <v>6.666666666666667</v>
      </c>
      <c r="F13" s="345">
        <v>298.51100000000002</v>
      </c>
      <c r="G13" s="346">
        <f>E13*F13</f>
        <v>1990.0733333333335</v>
      </c>
      <c r="H13" s="346">
        <f>G13/9</f>
        <v>221.11925925925928</v>
      </c>
      <c r="I13" s="243"/>
      <c r="J13" s="339"/>
      <c r="K13" s="342">
        <f>H13</f>
        <v>221.11925925925928</v>
      </c>
      <c r="L13" s="111"/>
    </row>
    <row r="14" spans="1:12" s="106" customFormat="1" ht="15" customHeight="1" x14ac:dyDescent="0.25">
      <c r="A14" s="171"/>
      <c r="B14" s="242"/>
      <c r="C14" s="238"/>
      <c r="D14" s="238"/>
      <c r="E14" s="238"/>
      <c r="F14" s="250"/>
      <c r="G14" s="250"/>
      <c r="H14" s="108"/>
      <c r="I14" s="243"/>
      <c r="J14" s="110"/>
      <c r="K14" s="241"/>
      <c r="L14" s="111"/>
    </row>
    <row r="15" spans="1:12" s="106" customFormat="1" x14ac:dyDescent="0.25">
      <c r="A15" s="171"/>
      <c r="B15" s="263" t="s">
        <v>175</v>
      </c>
      <c r="C15" s="250"/>
      <c r="D15" s="250"/>
      <c r="E15" s="250"/>
      <c r="F15" s="250"/>
      <c r="G15" s="250"/>
      <c r="H15" s="250"/>
      <c r="I15" s="243"/>
      <c r="J15" s="339"/>
      <c r="K15" s="265"/>
      <c r="L15" s="111"/>
    </row>
    <row r="16" spans="1:12" s="106" customFormat="1" ht="45.75" thickBot="1" x14ac:dyDescent="0.3">
      <c r="A16" s="171"/>
      <c r="B16" s="263"/>
      <c r="C16" s="572" t="s">
        <v>40</v>
      </c>
      <c r="D16" s="573"/>
      <c r="E16" s="233" t="s">
        <v>106</v>
      </c>
      <c r="F16" s="233" t="s">
        <v>135</v>
      </c>
      <c r="G16" s="233" t="s">
        <v>21</v>
      </c>
      <c r="H16" s="233" t="s">
        <v>31</v>
      </c>
      <c r="I16" s="240"/>
      <c r="J16" s="339"/>
      <c r="K16" s="265"/>
      <c r="L16" s="323"/>
    </row>
    <row r="17" spans="1:25" s="106" customFormat="1" ht="15.95" customHeight="1" x14ac:dyDescent="0.25">
      <c r="A17" s="259"/>
      <c r="B17" s="263"/>
      <c r="C17" s="229"/>
      <c r="D17" s="264" t="s">
        <v>181</v>
      </c>
      <c r="E17" s="344">
        <f>8/12+7+10/12</f>
        <v>8.5</v>
      </c>
      <c r="F17" s="345">
        <f>252.091+30.373+4.406</f>
        <v>286.87</v>
      </c>
      <c r="G17" s="346">
        <f>E17*F17</f>
        <v>2438.395</v>
      </c>
      <c r="H17" s="346">
        <f>G17/9</f>
        <v>270.9327777777778</v>
      </c>
      <c r="I17" s="243"/>
      <c r="J17" s="339"/>
      <c r="K17" s="342">
        <f>H17</f>
        <v>270.9327777777778</v>
      </c>
      <c r="L17" s="323"/>
    </row>
    <row r="18" spans="1:25" s="106" customFormat="1" ht="15.95" customHeight="1" x14ac:dyDescent="0.25">
      <c r="A18" s="259"/>
      <c r="B18" s="242"/>
      <c r="C18" s="238"/>
      <c r="D18" s="238"/>
      <c r="E18" s="238"/>
      <c r="F18" s="250"/>
      <c r="G18" s="250"/>
      <c r="H18" s="108"/>
      <c r="I18" s="243"/>
      <c r="J18" s="110"/>
      <c r="K18" s="241"/>
      <c r="L18" s="347"/>
    </row>
    <row r="19" spans="1:25" s="106" customFormat="1" x14ac:dyDescent="0.25">
      <c r="A19" s="259"/>
      <c r="B19" s="242"/>
      <c r="C19" s="238"/>
      <c r="D19" s="238"/>
      <c r="E19" s="238"/>
      <c r="F19" s="250"/>
      <c r="G19" s="250"/>
      <c r="H19" s="108"/>
      <c r="I19" s="343" t="s">
        <v>248</v>
      </c>
      <c r="J19" s="110"/>
      <c r="K19" s="235">
        <f>SUM(K13:K18)</f>
        <v>492.05203703703705</v>
      </c>
      <c r="L19" s="111"/>
    </row>
    <row r="20" spans="1:25" s="106" customFormat="1" ht="15.95" customHeight="1" x14ac:dyDescent="0.25">
      <c r="A20" s="327"/>
      <c r="B20" s="205"/>
      <c r="C20" s="107"/>
      <c r="D20" s="108"/>
      <c r="E20" s="109"/>
      <c r="F20" s="109"/>
      <c r="G20" s="109"/>
      <c r="H20" s="201"/>
      <c r="I20" s="205"/>
      <c r="J20" s="110"/>
      <c r="K20" s="235"/>
      <c r="L20" s="111"/>
      <c r="O20"/>
      <c r="P20"/>
      <c r="Q20"/>
      <c r="R20"/>
      <c r="S20"/>
      <c r="T20"/>
      <c r="U20"/>
      <c r="V20"/>
      <c r="W20"/>
      <c r="X20"/>
      <c r="Y20"/>
    </row>
    <row r="21" spans="1:25" ht="15.95" customHeight="1" x14ac:dyDescent="0.25">
      <c r="A21" s="171"/>
      <c r="B21" s="205"/>
      <c r="C21" s="107"/>
      <c r="D21" s="108"/>
      <c r="E21" s="109"/>
      <c r="F21" s="109"/>
      <c r="G21" s="109"/>
      <c r="H21" s="201"/>
      <c r="I21" s="205"/>
      <c r="J21" s="110"/>
      <c r="K21" s="241"/>
      <c r="L21" s="164"/>
    </row>
    <row r="22" spans="1:25" ht="15" customHeight="1" x14ac:dyDescent="0.25">
      <c r="A22" s="171"/>
      <c r="B22" s="205"/>
      <c r="C22" s="107"/>
      <c r="D22" s="108"/>
      <c r="E22" s="109"/>
      <c r="F22" s="109"/>
      <c r="G22" s="109"/>
      <c r="H22" s="201"/>
      <c r="I22" s="205"/>
      <c r="J22" s="110"/>
      <c r="K22" s="244"/>
      <c r="L22" s="164"/>
    </row>
    <row r="23" spans="1:25" x14ac:dyDescent="0.25">
      <c r="A23" s="171"/>
      <c r="B23" s="205"/>
      <c r="C23" s="107"/>
      <c r="D23" s="108"/>
      <c r="E23" s="109"/>
      <c r="F23" s="109"/>
      <c r="G23" s="109"/>
      <c r="H23" s="201"/>
      <c r="I23" s="205"/>
      <c r="J23" s="110"/>
      <c r="K23" s="234"/>
      <c r="L23" s="164"/>
    </row>
    <row r="24" spans="1:25" ht="15" customHeight="1" x14ac:dyDescent="0.25">
      <c r="A24" s="171"/>
      <c r="B24" s="205"/>
      <c r="C24" s="107"/>
      <c r="D24" s="108"/>
      <c r="E24" s="109"/>
      <c r="F24" s="109"/>
      <c r="G24" s="109"/>
      <c r="H24" s="201"/>
      <c r="I24" s="205"/>
      <c r="J24" s="110"/>
      <c r="K24" s="235"/>
      <c r="L24" s="164"/>
    </row>
    <row r="25" spans="1:25" ht="15" customHeight="1" x14ac:dyDescent="0.25">
      <c r="A25" s="171"/>
      <c r="B25" s="205"/>
      <c r="C25" s="107"/>
      <c r="D25" s="108"/>
      <c r="E25" s="109"/>
      <c r="F25" s="109"/>
      <c r="G25" s="109"/>
      <c r="H25" s="201"/>
      <c r="I25" s="205"/>
      <c r="J25" s="167"/>
      <c r="K25" s="163"/>
      <c r="L25" s="164"/>
    </row>
    <row r="26" spans="1:25" ht="15" customHeight="1" x14ac:dyDescent="0.25">
      <c r="A26" s="171"/>
      <c r="B26" s="205"/>
      <c r="C26" s="107"/>
      <c r="D26" s="108"/>
      <c r="E26" s="109"/>
      <c r="F26" s="109"/>
      <c r="G26" s="109"/>
      <c r="H26" s="201"/>
      <c r="I26" s="205"/>
      <c r="J26" s="110"/>
      <c r="K26" s="230"/>
      <c r="L26" s="164"/>
    </row>
    <row r="27" spans="1:25" x14ac:dyDescent="0.25">
      <c r="A27" s="171"/>
      <c r="B27" s="205"/>
      <c r="C27" s="107"/>
      <c r="D27" s="108"/>
      <c r="E27" s="109"/>
      <c r="F27" s="109"/>
      <c r="G27" s="109"/>
      <c r="H27" s="201"/>
      <c r="I27" s="205"/>
      <c r="J27" s="110"/>
      <c r="K27" s="234"/>
      <c r="L27" s="164"/>
    </row>
    <row r="28" spans="1:25" ht="15" customHeight="1" x14ac:dyDescent="0.25">
      <c r="A28" s="171"/>
      <c r="B28" s="205"/>
      <c r="C28" s="107"/>
      <c r="D28" s="108"/>
      <c r="E28" s="109"/>
      <c r="F28" s="109"/>
      <c r="G28" s="109"/>
      <c r="H28" s="201"/>
      <c r="I28" s="205"/>
      <c r="J28" s="110"/>
      <c r="K28" s="235"/>
      <c r="L28" s="164"/>
    </row>
    <row r="29" spans="1:25" ht="15" customHeight="1" x14ac:dyDescent="0.25">
      <c r="A29" s="171"/>
      <c r="B29" s="205"/>
      <c r="C29" s="107"/>
      <c r="D29" s="108"/>
      <c r="E29" s="109"/>
      <c r="F29" s="109"/>
      <c r="G29" s="109"/>
      <c r="H29" s="201"/>
      <c r="I29" s="205"/>
      <c r="J29" s="110"/>
      <c r="K29" s="241"/>
      <c r="L29" s="164"/>
    </row>
    <row r="30" spans="1:25" ht="15" customHeight="1" x14ac:dyDescent="0.25">
      <c r="A30" s="163"/>
      <c r="B30" s="205"/>
      <c r="C30" s="107"/>
      <c r="D30" s="108"/>
      <c r="E30" s="109"/>
      <c r="F30" s="109"/>
      <c r="G30" s="109"/>
      <c r="H30" s="201"/>
      <c r="I30" s="205"/>
      <c r="J30" s="110"/>
      <c r="K30" s="244"/>
      <c r="L30" s="164"/>
    </row>
    <row r="31" spans="1:25" x14ac:dyDescent="0.25">
      <c r="A31" s="163"/>
      <c r="B31" s="205"/>
      <c r="C31" s="107"/>
      <c r="D31" s="108"/>
      <c r="E31" s="109"/>
      <c r="F31" s="109"/>
      <c r="G31" s="109"/>
      <c r="H31" s="201"/>
      <c r="I31" s="205"/>
      <c r="J31" s="110"/>
      <c r="K31" s="234"/>
      <c r="L31" s="164"/>
    </row>
    <row r="32" spans="1:25" ht="15" customHeight="1" x14ac:dyDescent="0.25">
      <c r="A32" s="163"/>
      <c r="B32" s="229"/>
      <c r="C32" s="229"/>
      <c r="D32" s="229"/>
      <c r="E32" s="229"/>
      <c r="F32" s="229"/>
      <c r="G32" s="245"/>
      <c r="H32" s="108"/>
      <c r="I32" s="243"/>
      <c r="J32" s="110"/>
      <c r="K32" s="235"/>
      <c r="L32" s="164"/>
    </row>
    <row r="33" spans="1:12" ht="15" customHeight="1" x14ac:dyDescent="0.25">
      <c r="A33" s="163"/>
      <c r="B33" s="180"/>
      <c r="C33" s="213"/>
      <c r="D33" s="158"/>
      <c r="E33" s="162"/>
      <c r="F33" s="162"/>
      <c r="G33" s="162"/>
      <c r="H33" s="162"/>
      <c r="I33" s="187"/>
      <c r="J33" s="167"/>
      <c r="K33" s="163"/>
      <c r="L33" s="164"/>
    </row>
    <row r="34" spans="1:12" ht="15" customHeight="1" x14ac:dyDescent="0.25">
      <c r="A34" s="163"/>
      <c r="B34" s="180"/>
      <c r="C34" s="213"/>
      <c r="D34" s="158"/>
      <c r="E34" s="162"/>
      <c r="F34" s="162"/>
      <c r="G34" s="162"/>
      <c r="H34" s="162"/>
      <c r="I34" s="343"/>
      <c r="J34" s="110"/>
      <c r="K34" s="235"/>
      <c r="L34" s="164"/>
    </row>
    <row r="35" spans="1:12" ht="15" customHeight="1" x14ac:dyDescent="0.25">
      <c r="A35" s="163"/>
      <c r="B35" s="180"/>
      <c r="C35" s="213"/>
      <c r="D35" s="158"/>
      <c r="E35" s="162"/>
      <c r="F35" s="162"/>
      <c r="G35" s="162"/>
      <c r="H35" s="162"/>
      <c r="I35" s="451"/>
      <c r="J35" s="110"/>
      <c r="K35" s="235"/>
      <c r="L35" s="164"/>
    </row>
    <row r="36" spans="1:12" ht="15" customHeight="1" x14ac:dyDescent="0.25">
      <c r="A36" s="163"/>
      <c r="B36" s="180"/>
      <c r="C36" s="213"/>
      <c r="D36" s="158"/>
      <c r="E36" s="162"/>
      <c r="F36" s="162"/>
      <c r="G36" s="162"/>
      <c r="H36" s="162"/>
      <c r="I36" s="451"/>
      <c r="J36" s="110"/>
      <c r="K36" s="235"/>
      <c r="L36" s="164"/>
    </row>
    <row r="37" spans="1:12" ht="15" customHeight="1" x14ac:dyDescent="0.25">
      <c r="A37" s="163"/>
      <c r="B37" s="180"/>
      <c r="C37" s="213"/>
      <c r="D37" s="158"/>
      <c r="E37" s="162"/>
      <c r="F37" s="162"/>
      <c r="G37" s="162"/>
      <c r="H37" s="162"/>
      <c r="I37" s="451"/>
      <c r="J37" s="110"/>
      <c r="K37" s="235"/>
      <c r="L37" s="164"/>
    </row>
    <row r="38" spans="1:12" ht="15" customHeight="1" x14ac:dyDescent="0.25">
      <c r="A38" s="163"/>
      <c r="B38" s="180"/>
      <c r="C38" s="213"/>
      <c r="D38" s="158"/>
      <c r="E38" s="162"/>
      <c r="F38" s="162"/>
      <c r="G38" s="162"/>
      <c r="H38" s="162"/>
      <c r="I38" s="451"/>
      <c r="J38" s="110"/>
      <c r="K38" s="235"/>
      <c r="L38" s="164"/>
    </row>
    <row r="39" spans="1:12" ht="15" customHeight="1" x14ac:dyDescent="0.25">
      <c r="A39" s="163"/>
      <c r="B39" s="180"/>
      <c r="C39" s="213"/>
      <c r="D39" s="158"/>
      <c r="E39" s="162"/>
      <c r="F39" s="162"/>
      <c r="G39" s="162"/>
      <c r="H39" s="162"/>
      <c r="I39" s="451"/>
      <c r="J39" s="110"/>
      <c r="K39" s="235"/>
      <c r="L39" s="164"/>
    </row>
    <row r="40" spans="1:12" ht="15" customHeight="1" x14ac:dyDescent="0.25">
      <c r="A40" s="163"/>
      <c r="B40" s="180"/>
      <c r="C40" s="213"/>
      <c r="D40" s="158"/>
      <c r="E40" s="162"/>
      <c r="F40" s="162"/>
      <c r="G40" s="162"/>
      <c r="H40" s="162"/>
      <c r="I40" s="451"/>
      <c r="J40" s="110"/>
      <c r="K40" s="235"/>
      <c r="L40" s="164"/>
    </row>
    <row r="41" spans="1:12" ht="15" customHeight="1" x14ac:dyDescent="0.25">
      <c r="A41" s="163"/>
      <c r="B41" s="180"/>
      <c r="C41" s="213"/>
      <c r="D41" s="158"/>
      <c r="E41" s="162"/>
      <c r="F41" s="162"/>
      <c r="G41" s="162"/>
      <c r="H41" s="162"/>
      <c r="I41" s="451"/>
      <c r="J41" s="110"/>
      <c r="K41" s="235"/>
      <c r="L41" s="164"/>
    </row>
    <row r="42" spans="1:12" ht="15" customHeight="1" x14ac:dyDescent="0.25">
      <c r="A42" s="163"/>
      <c r="B42" s="180"/>
      <c r="C42" s="213"/>
      <c r="D42" s="158"/>
      <c r="E42" s="162"/>
      <c r="F42" s="162"/>
      <c r="G42" s="162"/>
      <c r="H42" s="162"/>
      <c r="I42" s="451"/>
      <c r="J42" s="110"/>
      <c r="K42" s="235"/>
      <c r="L42" s="164"/>
    </row>
    <row r="43" spans="1:12" ht="15" customHeight="1" x14ac:dyDescent="0.25">
      <c r="A43" s="163"/>
      <c r="B43" s="180"/>
      <c r="C43" s="213"/>
      <c r="D43" s="158"/>
      <c r="E43" s="162"/>
      <c r="F43" s="162"/>
      <c r="G43" s="162"/>
      <c r="H43" s="162"/>
      <c r="I43" s="451"/>
      <c r="J43" s="110"/>
      <c r="K43" s="235"/>
      <c r="L43" s="164"/>
    </row>
    <row r="44" spans="1:12" ht="15" customHeight="1" x14ac:dyDescent="0.25">
      <c r="A44" s="163"/>
      <c r="B44" s="180"/>
      <c r="C44" s="213"/>
      <c r="D44" s="158"/>
      <c r="E44" s="162"/>
      <c r="F44" s="162"/>
      <c r="G44" s="162"/>
      <c r="H44" s="162"/>
      <c r="I44" s="451"/>
      <c r="J44" s="110"/>
      <c r="K44" s="235"/>
      <c r="L44" s="164"/>
    </row>
    <row r="45" spans="1:12" ht="15" customHeight="1" x14ac:dyDescent="0.25">
      <c r="A45" s="163"/>
      <c r="B45" s="180"/>
      <c r="C45" s="213"/>
      <c r="D45" s="158"/>
      <c r="E45" s="162"/>
      <c r="F45" s="162"/>
      <c r="G45" s="162"/>
      <c r="H45" s="162"/>
      <c r="I45" s="451"/>
      <c r="J45" s="110"/>
      <c r="K45" s="235"/>
      <c r="L45" s="164"/>
    </row>
    <row r="46" spans="1:12" ht="15" customHeight="1" x14ac:dyDescent="0.25">
      <c r="A46" s="163"/>
      <c r="B46" s="180"/>
      <c r="C46" s="213"/>
      <c r="D46" s="158"/>
      <c r="E46" s="162"/>
      <c r="F46" s="162"/>
      <c r="G46" s="162"/>
      <c r="H46" s="162"/>
      <c r="I46" s="451"/>
      <c r="J46" s="110"/>
      <c r="K46" s="235"/>
      <c r="L46" s="164"/>
    </row>
    <row r="47" spans="1:12" ht="15" customHeight="1" x14ac:dyDescent="0.25">
      <c r="A47" s="163"/>
      <c r="B47" s="180"/>
      <c r="C47" s="213"/>
      <c r="D47" s="158"/>
      <c r="E47" s="162"/>
      <c r="F47" s="162"/>
      <c r="G47" s="162"/>
      <c r="H47" s="162"/>
      <c r="I47" s="187"/>
      <c r="J47" s="167"/>
      <c r="K47" s="163"/>
      <c r="L47" s="164"/>
    </row>
    <row r="48" spans="1:12" ht="15" customHeight="1" x14ac:dyDescent="0.25">
      <c r="A48" s="163"/>
      <c r="B48" s="180"/>
      <c r="C48" s="213"/>
      <c r="D48" s="158"/>
      <c r="E48" s="162"/>
      <c r="F48" s="162"/>
      <c r="G48" s="162"/>
      <c r="H48" s="162"/>
      <c r="I48" s="187"/>
      <c r="J48" s="110"/>
      <c r="K48" s="234"/>
      <c r="L48" s="164"/>
    </row>
    <row r="49" spans="1:12" ht="15.95" customHeight="1" x14ac:dyDescent="0.25">
      <c r="A49" s="163"/>
      <c r="B49" s="180"/>
      <c r="C49" s="213"/>
      <c r="D49" s="158"/>
      <c r="E49" s="162"/>
      <c r="F49" s="162"/>
      <c r="G49" s="162"/>
      <c r="H49" s="162"/>
      <c r="I49" s="187"/>
      <c r="J49" s="167"/>
      <c r="K49" s="235"/>
      <c r="L49" s="164"/>
    </row>
    <row r="50" spans="1:12" ht="15.95" customHeight="1" x14ac:dyDescent="0.25">
      <c r="A50" s="163"/>
      <c r="B50" s="180"/>
      <c r="C50" s="213"/>
      <c r="D50" s="158"/>
      <c r="E50" s="162"/>
      <c r="F50" s="162"/>
      <c r="G50" s="162"/>
      <c r="H50" s="162"/>
      <c r="I50" s="187"/>
      <c r="J50" s="167"/>
      <c r="K50" s="163"/>
      <c r="L50" s="164"/>
    </row>
    <row r="51" spans="1:12" ht="15.95" customHeight="1" x14ac:dyDescent="0.25">
      <c r="A51" s="172"/>
      <c r="B51" s="169"/>
      <c r="C51" s="177"/>
      <c r="D51" s="177"/>
      <c r="E51" s="158"/>
      <c r="F51" s="169"/>
      <c r="G51" s="169"/>
      <c r="H51" s="166"/>
      <c r="I51" s="324"/>
      <c r="J51" s="110"/>
      <c r="K51" s="323"/>
      <c r="L51" s="347"/>
    </row>
    <row r="52" spans="1:12" ht="15.95" customHeight="1" thickBot="1" x14ac:dyDescent="0.3">
      <c r="A52" s="172"/>
      <c r="B52" s="191"/>
      <c r="C52" s="191"/>
      <c r="D52" s="191"/>
      <c r="E52" s="191"/>
      <c r="F52" s="191"/>
      <c r="G52" s="191"/>
      <c r="H52" s="191"/>
      <c r="I52" s="191"/>
      <c r="J52" s="191"/>
      <c r="K52" s="172"/>
      <c r="L52" s="173"/>
    </row>
    <row r="53" spans="1:12" ht="15.95" customHeight="1" thickBot="1" x14ac:dyDescent="0.3">
      <c r="A53" s="574" t="s">
        <v>12</v>
      </c>
      <c r="B53" s="575"/>
      <c r="C53" s="575"/>
      <c r="D53" s="575"/>
      <c r="E53" s="575"/>
      <c r="F53" s="575"/>
      <c r="G53" s="575"/>
      <c r="H53" s="575"/>
      <c r="I53" s="575"/>
      <c r="J53" s="576"/>
      <c r="K53" s="413">
        <f>K19</f>
        <v>492.05203703703705</v>
      </c>
      <c r="L53" s="60">
        <f>K53</f>
        <v>492.05203703703705</v>
      </c>
    </row>
    <row r="54" spans="1:12" ht="15" customHeight="1" x14ac:dyDescent="0.25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</row>
    <row r="55" spans="1:12" ht="15" customHeight="1" x14ac:dyDescent="0.25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" customHeight="1" x14ac:dyDescent="0.25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" customHeight="1" x14ac:dyDescent="0.2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ht="15" customHeight="1" x14ac:dyDescent="0.25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</row>
    <row r="59" spans="1:12" ht="15" customHeight="1" x14ac:dyDescent="0.25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" customHeight="1" x14ac:dyDescent="0.25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</row>
    <row r="61" spans="1:12" ht="15" customHeight="1" x14ac:dyDescent="0.25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</row>
    <row r="62" spans="1:12" ht="15" customHeight="1" x14ac:dyDescent="0.25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</row>
    <row r="63" spans="1:12" ht="15" customHeight="1" x14ac:dyDescent="0.25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</row>
    <row r="64" spans="1:12" ht="15" customHeight="1" x14ac:dyDescent="0.25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</row>
    <row r="65" spans="1:12" ht="15" customHeight="1" x14ac:dyDescent="0.2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</row>
    <row r="66" spans="1:12" ht="15" customHeight="1" x14ac:dyDescent="0.25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</row>
    <row r="67" spans="1:12" ht="1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</row>
    <row r="68" spans="1:12" ht="15" customHeight="1" x14ac:dyDescent="0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  <row r="69" spans="1:12" ht="1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</row>
    <row r="70" spans="1:12" ht="15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</row>
    <row r="71" spans="1:12" ht="15" customHeight="1" x14ac:dyDescent="0.25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</row>
    <row r="72" spans="1:12" ht="15" customHeight="1" x14ac:dyDescent="0.25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</row>
    <row r="73" spans="1:12" ht="15" customHeight="1" x14ac:dyDescent="0.25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</row>
    <row r="74" spans="1:12" ht="15" customHeight="1" x14ac:dyDescent="0.25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ht="15" customHeight="1" x14ac:dyDescent="0.25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ht="15" customHeight="1" x14ac:dyDescent="0.25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</row>
    <row r="77" spans="1:12" ht="15" customHeight="1" x14ac:dyDescent="0.2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</row>
    <row r="78" spans="1:12" ht="15" customHeight="1" x14ac:dyDescent="0.25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</row>
    <row r="79" spans="1:12" ht="15" customHeight="1" x14ac:dyDescent="0.25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</row>
    <row r="80" spans="1:12" ht="15" customHeight="1" x14ac:dyDescent="0.25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</row>
  </sheetData>
  <mergeCells count="10">
    <mergeCell ref="C12:D12"/>
    <mergeCell ref="C16:D16"/>
    <mergeCell ref="A7:J7"/>
    <mergeCell ref="A53:J53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79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Y178"/>
  <sheetViews>
    <sheetView showWhiteSpace="0" view="pageBreakPreview" zoomScale="85" zoomScaleNormal="100" zoomScaleSheetLayoutView="85" workbookViewId="0">
      <selection activeCell="E98" sqref="E98:G99"/>
    </sheetView>
  </sheetViews>
  <sheetFormatPr defaultColWidth="2.85546875" defaultRowHeight="15" customHeight="1" x14ac:dyDescent="0.25"/>
  <cols>
    <col min="1" max="1" width="8.28515625" customWidth="1"/>
    <col min="2" max="2" width="9.85546875" customWidth="1"/>
    <col min="3" max="3" width="10" customWidth="1"/>
    <col min="4" max="4" width="10.28515625" customWidth="1"/>
    <col min="5" max="5" width="9" customWidth="1"/>
    <col min="6" max="6" width="12.140625" customWidth="1"/>
    <col min="7" max="7" width="11.710937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35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'NON EPOXY SEALER'!I2+1</f>
        <v>16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28</v>
      </c>
      <c r="D5" s="552"/>
      <c r="E5" s="552"/>
      <c r="F5" s="552"/>
      <c r="G5" s="552"/>
      <c r="H5" s="552"/>
      <c r="I5" s="552"/>
      <c r="J5" s="552"/>
      <c r="K5" s="85" t="s">
        <v>8</v>
      </c>
      <c r="L5" s="127" t="s">
        <v>55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9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s="106" customFormat="1" ht="15" customHeight="1" x14ac:dyDescent="0.25">
      <c r="A8" s="326"/>
      <c r="B8" s="112"/>
      <c r="C8" s="112"/>
      <c r="D8" s="112"/>
      <c r="E8" s="201"/>
      <c r="F8" s="201"/>
      <c r="G8" s="201"/>
      <c r="H8" s="201"/>
      <c r="I8" s="202"/>
      <c r="J8" s="203"/>
      <c r="K8" s="204"/>
      <c r="L8" s="111"/>
    </row>
    <row r="9" spans="1:12" s="106" customFormat="1" ht="15" customHeight="1" x14ac:dyDescent="0.25">
      <c r="A9" s="327" t="s">
        <v>150</v>
      </c>
      <c r="B9" s="205"/>
      <c r="C9" s="107"/>
      <c r="D9" s="108"/>
      <c r="E9" s="109"/>
      <c r="F9" s="109"/>
      <c r="G9" s="109"/>
      <c r="H9" s="201"/>
      <c r="I9" s="202"/>
      <c r="J9" s="110"/>
      <c r="K9" s="204"/>
      <c r="L9" s="111"/>
    </row>
    <row r="10" spans="1:12" s="106" customFormat="1" ht="15" customHeight="1" x14ac:dyDescent="0.25">
      <c r="A10" s="327"/>
      <c r="B10" s="227" t="s">
        <v>228</v>
      </c>
      <c r="C10" s="228"/>
      <c r="D10" s="112"/>
      <c r="E10" s="229"/>
      <c r="F10" s="229"/>
      <c r="G10" s="229"/>
      <c r="H10" s="229"/>
      <c r="I10" s="202"/>
      <c r="J10" s="110"/>
      <c r="K10" s="230"/>
      <c r="L10" s="111"/>
    </row>
    <row r="11" spans="1:12" s="106" customFormat="1" ht="48" customHeight="1" thickBot="1" x14ac:dyDescent="0.3">
      <c r="A11" s="327"/>
      <c r="B11" s="231" t="s">
        <v>29</v>
      </c>
      <c r="C11" s="232" t="s">
        <v>30</v>
      </c>
      <c r="D11" s="232" t="s">
        <v>36</v>
      </c>
      <c r="E11" s="233" t="s">
        <v>37</v>
      </c>
      <c r="F11" s="233" t="s">
        <v>102</v>
      </c>
      <c r="G11" s="233" t="s">
        <v>233</v>
      </c>
      <c r="H11" s="233" t="s">
        <v>234</v>
      </c>
      <c r="I11" s="202"/>
      <c r="J11" s="110"/>
      <c r="K11" s="234"/>
      <c r="L11" s="111"/>
    </row>
    <row r="12" spans="1:12" s="106" customFormat="1" ht="15" customHeight="1" x14ac:dyDescent="0.25">
      <c r="A12" s="327"/>
      <c r="B12" s="229">
        <f>128.142+127.645</f>
        <v>255.78699999999998</v>
      </c>
      <c r="C12" s="229">
        <f>128.142+127.645</f>
        <v>255.78699999999998</v>
      </c>
      <c r="D12" s="229">
        <f>3*(3.77+4.15)</f>
        <v>23.759999999999998</v>
      </c>
      <c r="E12" s="229">
        <f>3*(4.15+3.75)</f>
        <v>23.700000000000003</v>
      </c>
      <c r="F12" s="229">
        <f>3*58-6*PI()*1.5^2</f>
        <v>131.58849917653779</v>
      </c>
      <c r="G12" s="229">
        <f>SUM(B12:F12)</f>
        <v>690.62249917653776</v>
      </c>
      <c r="H12" s="229">
        <f>SUM(C12:G12)/9</f>
        <v>125.05088870589728</v>
      </c>
      <c r="J12" s="110"/>
      <c r="K12" s="235">
        <f>H12</f>
        <v>125.05088870589728</v>
      </c>
      <c r="L12" s="111"/>
    </row>
    <row r="13" spans="1:12" s="106" customFormat="1" ht="15" customHeight="1" x14ac:dyDescent="0.25">
      <c r="A13" s="327"/>
      <c r="B13" s="236"/>
      <c r="C13" s="236"/>
      <c r="D13" s="236"/>
      <c r="E13" s="237"/>
      <c r="F13" s="237"/>
      <c r="G13" s="238"/>
      <c r="H13" s="239"/>
      <c r="I13" s="240"/>
      <c r="J13" s="110"/>
      <c r="K13" s="241"/>
      <c r="L13" s="111"/>
    </row>
    <row r="14" spans="1:12" s="106" customFormat="1" ht="15" customHeight="1" x14ac:dyDescent="0.25">
      <c r="A14" s="327"/>
      <c r="B14" s="242" t="s">
        <v>103</v>
      </c>
      <c r="C14" s="238"/>
      <c r="D14" s="238"/>
      <c r="E14" s="238"/>
      <c r="F14" s="238"/>
      <c r="G14" s="238"/>
      <c r="H14" s="238"/>
      <c r="I14" s="243"/>
      <c r="J14" s="110"/>
      <c r="K14" s="244"/>
      <c r="L14" s="111"/>
    </row>
    <row r="15" spans="1:12" s="106" customFormat="1" ht="48.75" customHeight="1" thickBot="1" x14ac:dyDescent="0.3">
      <c r="A15" s="327"/>
      <c r="B15" s="233" t="s">
        <v>104</v>
      </c>
      <c r="C15" s="233" t="s">
        <v>38</v>
      </c>
      <c r="D15" s="233" t="s">
        <v>105</v>
      </c>
      <c r="E15" s="233" t="s">
        <v>21</v>
      </c>
      <c r="F15" s="233" t="s">
        <v>39</v>
      </c>
      <c r="G15" s="108"/>
      <c r="H15" s="108"/>
      <c r="I15" s="243"/>
      <c r="J15" s="110"/>
      <c r="K15" s="234"/>
      <c r="L15" s="111"/>
    </row>
    <row r="16" spans="1:12" s="106" customFormat="1" ht="15.95" customHeight="1" x14ac:dyDescent="0.25">
      <c r="A16" s="327"/>
      <c r="B16" s="229">
        <f>AVERAGE(16.275,16.221)</f>
        <v>16.247999999999998</v>
      </c>
      <c r="C16" s="229">
        <f>PI()*3</f>
        <v>9.4247779607693793</v>
      </c>
      <c r="D16" s="229">
        <v>4</v>
      </c>
      <c r="E16" s="229">
        <f>D16*B16*C16</f>
        <v>612.53516922632343</v>
      </c>
      <c r="F16" s="229">
        <f>E16/9</f>
        <v>68.059463247369266</v>
      </c>
      <c r="G16" s="245"/>
      <c r="H16" s="108"/>
      <c r="I16" s="243"/>
      <c r="J16" s="110"/>
      <c r="K16" s="235">
        <f>F16</f>
        <v>68.059463247369266</v>
      </c>
      <c r="L16" s="323"/>
    </row>
    <row r="17" spans="1:25" s="106" customFormat="1" ht="15.95" customHeight="1" x14ac:dyDescent="0.25">
      <c r="A17" s="327"/>
      <c r="B17" s="205"/>
      <c r="C17" s="206"/>
      <c r="D17" s="108"/>
      <c r="E17" s="109"/>
      <c r="F17" s="109"/>
      <c r="G17" s="108"/>
      <c r="H17" s="201"/>
      <c r="I17" s="202"/>
      <c r="J17" s="110"/>
      <c r="K17" s="207"/>
      <c r="L17" s="323"/>
    </row>
    <row r="18" spans="1:25" s="106" customFormat="1" ht="15.95" customHeight="1" x14ac:dyDescent="0.25">
      <c r="A18" s="327"/>
      <c r="B18" s="227" t="s">
        <v>229</v>
      </c>
      <c r="C18" s="228"/>
      <c r="D18" s="112"/>
      <c r="E18" s="229"/>
      <c r="F18" s="229"/>
      <c r="G18" s="229"/>
      <c r="H18" s="229"/>
      <c r="I18" s="202"/>
      <c r="J18" s="110"/>
      <c r="K18" s="230"/>
      <c r="L18" s="347"/>
    </row>
    <row r="19" spans="1:25" s="106" customFormat="1" ht="48" customHeight="1" thickBot="1" x14ac:dyDescent="0.3">
      <c r="A19" s="327"/>
      <c r="B19" s="231" t="s">
        <v>29</v>
      </c>
      <c r="C19" s="232" t="s">
        <v>30</v>
      </c>
      <c r="D19" s="232" t="s">
        <v>36</v>
      </c>
      <c r="E19" s="233" t="s">
        <v>37</v>
      </c>
      <c r="F19" s="233" t="s">
        <v>102</v>
      </c>
      <c r="G19" s="233" t="s">
        <v>235</v>
      </c>
      <c r="H19" s="233" t="s">
        <v>236</v>
      </c>
      <c r="I19" s="202"/>
      <c r="J19" s="110"/>
      <c r="K19" s="234"/>
      <c r="L19" s="111"/>
    </row>
    <row r="20" spans="1:25" s="106" customFormat="1" ht="15.95" customHeight="1" x14ac:dyDescent="0.25">
      <c r="A20" s="327"/>
      <c r="B20" s="229">
        <f>138.979+138.368</f>
        <v>277.34699999999998</v>
      </c>
      <c r="C20" s="229">
        <f>138.979+138.368</f>
        <v>277.34699999999998</v>
      </c>
      <c r="D20" s="229">
        <f>3*(3.16+3.53)</f>
        <v>20.07</v>
      </c>
      <c r="E20" s="229">
        <f>3*(3.54+3.13)</f>
        <v>20.009999999999998</v>
      </c>
      <c r="F20" s="229">
        <f>3*58-6*PI()*1.5^2</f>
        <v>131.58849917653779</v>
      </c>
      <c r="G20" s="229">
        <f>SUM(B20:F20)</f>
        <v>726.36249917653777</v>
      </c>
      <c r="H20" s="229">
        <f>SUM(C20:G20)/9</f>
        <v>130.59755537256396</v>
      </c>
      <c r="J20" s="110"/>
      <c r="K20" s="235">
        <f>H20</f>
        <v>130.59755537256396</v>
      </c>
      <c r="L20" s="111"/>
      <c r="O20"/>
      <c r="P20"/>
      <c r="Q20"/>
      <c r="R20"/>
      <c r="S20"/>
      <c r="T20"/>
      <c r="U20"/>
      <c r="V20"/>
      <c r="W20"/>
      <c r="X20"/>
      <c r="Y20"/>
    </row>
    <row r="21" spans="1:25" ht="15.95" customHeight="1" x14ac:dyDescent="0.25">
      <c r="A21" s="171"/>
      <c r="B21" s="236"/>
      <c r="C21" s="236"/>
      <c r="D21" s="236"/>
      <c r="E21" s="237"/>
      <c r="F21" s="237"/>
      <c r="G21" s="238"/>
      <c r="H21" s="239"/>
      <c r="I21" s="240"/>
      <c r="J21" s="110"/>
      <c r="K21" s="241"/>
      <c r="L21" s="164"/>
    </row>
    <row r="22" spans="1:25" ht="15" customHeight="1" x14ac:dyDescent="0.25">
      <c r="A22" s="171"/>
      <c r="B22" s="242" t="s">
        <v>230</v>
      </c>
      <c r="C22" s="238"/>
      <c r="D22" s="238"/>
      <c r="E22" s="238"/>
      <c r="F22" s="238"/>
      <c r="G22" s="238"/>
      <c r="H22" s="238"/>
      <c r="I22" s="243"/>
      <c r="J22" s="110"/>
      <c r="K22" s="244"/>
      <c r="L22" s="164"/>
    </row>
    <row r="23" spans="1:25" ht="30.75" thickBot="1" x14ac:dyDescent="0.3">
      <c r="A23" s="171"/>
      <c r="B23" s="233" t="s">
        <v>27</v>
      </c>
      <c r="C23" s="233" t="s">
        <v>38</v>
      </c>
      <c r="D23" s="233" t="s">
        <v>105</v>
      </c>
      <c r="E23" s="233" t="s">
        <v>21</v>
      </c>
      <c r="F23" s="233" t="s">
        <v>39</v>
      </c>
      <c r="G23" s="108"/>
      <c r="H23" s="108"/>
      <c r="I23" s="243"/>
      <c r="J23" s="110"/>
      <c r="K23" s="234"/>
      <c r="L23" s="164"/>
    </row>
    <row r="24" spans="1:25" ht="15" customHeight="1" x14ac:dyDescent="0.25">
      <c r="A24" s="171"/>
      <c r="B24" s="229">
        <f>8.946</f>
        <v>8.9459999999999997</v>
      </c>
      <c r="C24" s="229">
        <f>PI()*3</f>
        <v>9.4247779607693793</v>
      </c>
      <c r="D24" s="229">
        <v>4</v>
      </c>
      <c r="E24" s="229">
        <f>D24*B24*C24</f>
        <v>337.25625454817146</v>
      </c>
      <c r="F24" s="229">
        <f>E24/9</f>
        <v>37.472917172019052</v>
      </c>
      <c r="G24" s="245"/>
      <c r="H24" s="108"/>
      <c r="I24" s="243"/>
      <c r="J24" s="110"/>
      <c r="K24" s="235">
        <f>F24</f>
        <v>37.472917172019052</v>
      </c>
      <c r="L24" s="164"/>
    </row>
    <row r="25" spans="1:25" ht="15" customHeight="1" x14ac:dyDescent="0.25">
      <c r="A25" s="171"/>
      <c r="B25" s="180"/>
      <c r="C25" s="213"/>
      <c r="D25" s="158"/>
      <c r="E25" s="109"/>
      <c r="F25" s="162"/>
      <c r="G25" s="162"/>
      <c r="H25" s="162"/>
      <c r="I25" s="187"/>
      <c r="J25" s="167"/>
      <c r="K25" s="163"/>
      <c r="L25" s="164"/>
    </row>
    <row r="26" spans="1:25" ht="15" customHeight="1" x14ac:dyDescent="0.25">
      <c r="A26" s="171"/>
      <c r="B26" s="227" t="s">
        <v>231</v>
      </c>
      <c r="C26" s="228"/>
      <c r="D26" s="112"/>
      <c r="E26" s="229"/>
      <c r="F26" s="229"/>
      <c r="G26" s="229"/>
      <c r="H26" s="229"/>
      <c r="I26" s="202"/>
      <c r="J26" s="110"/>
      <c r="K26" s="230"/>
      <c r="L26" s="164"/>
    </row>
    <row r="27" spans="1:25" ht="48" customHeight="1" thickBot="1" x14ac:dyDescent="0.3">
      <c r="A27" s="171"/>
      <c r="B27" s="231" t="s">
        <v>29</v>
      </c>
      <c r="C27" s="232" t="s">
        <v>30</v>
      </c>
      <c r="D27" s="232" t="s">
        <v>36</v>
      </c>
      <c r="E27" s="233" t="s">
        <v>37</v>
      </c>
      <c r="F27" s="233" t="s">
        <v>102</v>
      </c>
      <c r="G27" s="233" t="s">
        <v>237</v>
      </c>
      <c r="H27" s="233" t="s">
        <v>238</v>
      </c>
      <c r="I27" s="202"/>
      <c r="J27" s="110"/>
      <c r="K27" s="234"/>
      <c r="L27" s="164"/>
    </row>
    <row r="28" spans="1:25" ht="15" customHeight="1" x14ac:dyDescent="0.25">
      <c r="A28" s="171"/>
      <c r="B28" s="229">
        <f>141.105+140.525</f>
        <v>281.63</v>
      </c>
      <c r="C28" s="229">
        <f>141.105+140.525</f>
        <v>281.63</v>
      </c>
      <c r="D28" s="229">
        <f>3*(2.69+3.07)</f>
        <v>17.28</v>
      </c>
      <c r="E28" s="229">
        <f>3*(3.07+2.67)</f>
        <v>17.22</v>
      </c>
      <c r="F28" s="229">
        <f>3*58-6*PI()*1.5^2</f>
        <v>131.58849917653779</v>
      </c>
      <c r="G28" s="229">
        <f>SUM(B28:F28)</f>
        <v>729.34849917653776</v>
      </c>
      <c r="H28" s="229">
        <f>SUM(C28:G28)/9</f>
        <v>130.78522203923063</v>
      </c>
      <c r="I28" s="106"/>
      <c r="J28" s="110"/>
      <c r="K28" s="235">
        <f>H28</f>
        <v>130.78522203923063</v>
      </c>
      <c r="L28" s="164"/>
    </row>
    <row r="29" spans="1:25" ht="15" customHeight="1" x14ac:dyDescent="0.25">
      <c r="A29" s="171"/>
      <c r="B29" s="236"/>
      <c r="C29" s="236"/>
      <c r="D29" s="236"/>
      <c r="E29" s="237"/>
      <c r="F29" s="237"/>
      <c r="G29" s="238"/>
      <c r="H29" s="239"/>
      <c r="I29" s="240"/>
      <c r="J29" s="110"/>
      <c r="K29" s="241"/>
      <c r="L29" s="164"/>
    </row>
    <row r="30" spans="1:25" ht="15" customHeight="1" x14ac:dyDescent="0.25">
      <c r="A30" s="163"/>
      <c r="B30" s="242" t="s">
        <v>232</v>
      </c>
      <c r="C30" s="238"/>
      <c r="D30" s="238"/>
      <c r="E30" s="238"/>
      <c r="F30" s="238"/>
      <c r="G30" s="238"/>
      <c r="H30" s="238"/>
      <c r="I30" s="243"/>
      <c r="J30" s="110"/>
      <c r="K30" s="244"/>
      <c r="L30" s="164"/>
    </row>
    <row r="31" spans="1:25" ht="45.75" thickBot="1" x14ac:dyDescent="0.3">
      <c r="A31" s="163"/>
      <c r="B31" s="233" t="s">
        <v>104</v>
      </c>
      <c r="C31" s="233" t="s">
        <v>38</v>
      </c>
      <c r="D31" s="233" t="s">
        <v>105</v>
      </c>
      <c r="E31" s="233" t="s">
        <v>21</v>
      </c>
      <c r="F31" s="233" t="s">
        <v>39</v>
      </c>
      <c r="G31" s="108"/>
      <c r="H31" s="108"/>
      <c r="I31" s="243"/>
      <c r="J31" s="110"/>
      <c r="K31" s="234"/>
      <c r="L31" s="164"/>
    </row>
    <row r="32" spans="1:25" ht="15" customHeight="1" x14ac:dyDescent="0.25">
      <c r="A32" s="163"/>
      <c r="B32" s="229">
        <f>AVERAGE(12.695,12.897)</f>
        <v>12.795999999999999</v>
      </c>
      <c r="C32" s="229">
        <f>PI()*3</f>
        <v>9.4247779607693793</v>
      </c>
      <c r="D32" s="229">
        <v>4</v>
      </c>
      <c r="E32" s="229">
        <f>D32*B32*C32</f>
        <v>482.39783514401989</v>
      </c>
      <c r="F32" s="229">
        <f>E32/9</f>
        <v>53.599759460446656</v>
      </c>
      <c r="G32" s="245"/>
      <c r="H32" s="108"/>
      <c r="I32" s="243"/>
      <c r="J32" s="110"/>
      <c r="K32" s="235">
        <f>F32</f>
        <v>53.599759460446656</v>
      </c>
      <c r="L32" s="164"/>
    </row>
    <row r="33" spans="1:12" ht="15" customHeight="1" x14ac:dyDescent="0.25">
      <c r="A33" s="163"/>
      <c r="B33" s="180"/>
      <c r="C33" s="213"/>
      <c r="D33" s="158"/>
      <c r="E33" s="162"/>
      <c r="F33" s="162"/>
      <c r="G33" s="162"/>
      <c r="H33" s="162"/>
      <c r="I33" s="187"/>
      <c r="J33" s="167"/>
      <c r="K33" s="163"/>
      <c r="L33" s="164"/>
    </row>
    <row r="34" spans="1:12" ht="15" customHeight="1" x14ac:dyDescent="0.25">
      <c r="A34" s="163"/>
      <c r="B34" s="180"/>
      <c r="C34" s="213"/>
      <c r="D34" s="158"/>
      <c r="E34" s="162"/>
      <c r="F34" s="162"/>
      <c r="G34" s="162"/>
      <c r="H34" s="162"/>
      <c r="I34" s="343" t="s">
        <v>133</v>
      </c>
      <c r="J34" s="110"/>
      <c r="K34" s="235">
        <f>SUM(K12:K33)</f>
        <v>545.56580599752692</v>
      </c>
      <c r="L34" s="164"/>
    </row>
    <row r="35" spans="1:12" ht="15" customHeight="1" x14ac:dyDescent="0.25">
      <c r="A35" s="163"/>
      <c r="B35" s="180"/>
      <c r="C35" s="213"/>
      <c r="D35" s="158"/>
      <c r="E35" s="162"/>
      <c r="F35" s="162"/>
      <c r="G35" s="162"/>
      <c r="H35" s="162"/>
      <c r="I35" s="451"/>
      <c r="J35" s="110"/>
      <c r="K35" s="235"/>
      <c r="L35" s="164"/>
    </row>
    <row r="36" spans="1:12" ht="15" customHeight="1" x14ac:dyDescent="0.25">
      <c r="A36" s="163"/>
      <c r="B36" s="180"/>
      <c r="C36" s="213"/>
      <c r="D36" s="158"/>
      <c r="E36" s="162"/>
      <c r="F36" s="162"/>
      <c r="G36" s="162"/>
      <c r="H36" s="162"/>
      <c r="I36" s="451"/>
      <c r="J36" s="110"/>
      <c r="K36" s="235"/>
      <c r="L36" s="164"/>
    </row>
    <row r="37" spans="1:12" ht="15" customHeight="1" x14ac:dyDescent="0.25">
      <c r="A37" s="163"/>
      <c r="B37" s="180"/>
      <c r="C37" s="213"/>
      <c r="D37" s="158"/>
      <c r="E37" s="162"/>
      <c r="F37" s="162"/>
      <c r="G37" s="162"/>
      <c r="H37" s="162"/>
      <c r="I37" s="451"/>
      <c r="J37" s="110"/>
      <c r="K37" s="235"/>
      <c r="L37" s="164"/>
    </row>
    <row r="38" spans="1:12" ht="15" customHeight="1" x14ac:dyDescent="0.25">
      <c r="A38" s="163"/>
      <c r="B38" s="180"/>
      <c r="C38" s="213"/>
      <c r="D38" s="158"/>
      <c r="E38" s="162"/>
      <c r="F38" s="162"/>
      <c r="G38" s="162"/>
      <c r="H38" s="162"/>
      <c r="I38" s="451"/>
      <c r="J38" s="110"/>
      <c r="K38" s="235"/>
      <c r="L38" s="164"/>
    </row>
    <row r="39" spans="1:12" ht="15" customHeight="1" x14ac:dyDescent="0.25">
      <c r="A39" s="163"/>
      <c r="B39" s="180"/>
      <c r="C39" s="213"/>
      <c r="D39" s="158"/>
      <c r="E39" s="162"/>
      <c r="F39" s="162"/>
      <c r="G39" s="162"/>
      <c r="H39" s="162"/>
      <c r="I39" s="451"/>
      <c r="J39" s="110"/>
      <c r="K39" s="235"/>
      <c r="L39" s="164"/>
    </row>
    <row r="40" spans="1:12" ht="15" customHeight="1" x14ac:dyDescent="0.25">
      <c r="A40" s="163"/>
      <c r="B40" s="180"/>
      <c r="C40" s="213"/>
      <c r="D40" s="158"/>
      <c r="E40" s="162"/>
      <c r="F40" s="162"/>
      <c r="G40" s="162"/>
      <c r="H40" s="162"/>
      <c r="I40" s="187"/>
      <c r="J40" s="167"/>
      <c r="K40" s="163"/>
      <c r="L40" s="164"/>
    </row>
    <row r="41" spans="1:12" ht="15" customHeight="1" x14ac:dyDescent="0.25">
      <c r="A41" s="163"/>
      <c r="B41" s="180"/>
      <c r="C41" s="213"/>
      <c r="D41" s="158"/>
      <c r="E41" s="162"/>
      <c r="F41" s="162"/>
      <c r="G41" s="162"/>
      <c r="H41" s="162"/>
      <c r="I41" s="187"/>
      <c r="J41" s="110"/>
      <c r="K41" s="234"/>
      <c r="L41" s="164"/>
    </row>
    <row r="42" spans="1:12" ht="15.95" customHeight="1" x14ac:dyDescent="0.25">
      <c r="A42" s="163"/>
      <c r="B42" s="180"/>
      <c r="C42" s="213"/>
      <c r="D42" s="158"/>
      <c r="E42" s="162"/>
      <c r="F42" s="162"/>
      <c r="G42" s="162"/>
      <c r="H42" s="162"/>
      <c r="I42" s="187"/>
      <c r="J42" s="167"/>
      <c r="K42" s="235"/>
      <c r="L42" s="164"/>
    </row>
    <row r="43" spans="1:12" ht="15.95" customHeight="1" x14ac:dyDescent="0.25">
      <c r="A43" s="163"/>
      <c r="B43" s="180"/>
      <c r="C43" s="213"/>
      <c r="D43" s="158"/>
      <c r="E43" s="162"/>
      <c r="F43" s="162"/>
      <c r="G43" s="162"/>
      <c r="H43" s="162"/>
      <c r="I43" s="187"/>
      <c r="J43" s="167"/>
      <c r="K43" s="163"/>
      <c r="L43" s="164"/>
    </row>
    <row r="44" spans="1:12" ht="15.95" customHeight="1" x14ac:dyDescent="0.25">
      <c r="A44" s="172"/>
      <c r="B44" s="169"/>
      <c r="C44" s="177"/>
      <c r="D44" s="177"/>
      <c r="E44" s="158"/>
      <c r="F44" s="169"/>
      <c r="G44" s="169"/>
      <c r="H44" s="166"/>
      <c r="I44" s="324"/>
      <c r="J44" s="110"/>
      <c r="K44" s="323"/>
      <c r="L44" s="347"/>
    </row>
    <row r="45" spans="1:12" ht="15.95" customHeight="1" thickBot="1" x14ac:dyDescent="0.3">
      <c r="A45" s="172"/>
      <c r="B45" s="191"/>
      <c r="C45" s="191"/>
      <c r="D45" s="191"/>
      <c r="E45" s="191"/>
      <c r="F45" s="191"/>
      <c r="G45" s="191"/>
      <c r="H45" s="191"/>
      <c r="I45" s="191"/>
      <c r="J45" s="191"/>
      <c r="K45" s="172"/>
      <c r="L45" s="173"/>
    </row>
    <row r="46" spans="1:12" ht="15.95" customHeight="1" thickBot="1" x14ac:dyDescent="0.3">
      <c r="A46" s="574" t="s">
        <v>12</v>
      </c>
      <c r="B46" s="575"/>
      <c r="C46" s="575"/>
      <c r="D46" s="575"/>
      <c r="E46" s="575"/>
      <c r="F46" s="575"/>
      <c r="G46" s="575"/>
      <c r="H46" s="575"/>
      <c r="I46" s="575"/>
      <c r="J46" s="576"/>
      <c r="K46" s="330"/>
      <c r="L46" s="329"/>
    </row>
    <row r="47" spans="1:12" ht="15" customHeight="1" x14ac:dyDescent="0.4">
      <c r="A47" s="252" t="s">
        <v>0</v>
      </c>
      <c r="B47" s="253"/>
      <c r="C47" s="193"/>
      <c r="D47" s="91" t="s">
        <v>2</v>
      </c>
      <c r="E47" s="318" t="s">
        <v>364</v>
      </c>
      <c r="F47" s="91" t="s">
        <v>4</v>
      </c>
      <c r="G47" s="317">
        <v>45895</v>
      </c>
      <c r="H47" s="91" t="s">
        <v>5</v>
      </c>
      <c r="I47" s="553" t="s">
        <v>35</v>
      </c>
      <c r="J47" s="554"/>
      <c r="K47" s="193"/>
      <c r="L47" s="194"/>
    </row>
    <row r="48" spans="1:12" ht="15" customHeight="1" x14ac:dyDescent="0.4">
      <c r="A48" s="254" t="s">
        <v>1</v>
      </c>
      <c r="B48" s="255"/>
      <c r="C48" s="96"/>
      <c r="D48" s="1" t="s">
        <v>3</v>
      </c>
      <c r="E48" s="316" t="s">
        <v>325</v>
      </c>
      <c r="F48" s="1" t="s">
        <v>4</v>
      </c>
      <c r="G48" s="313">
        <v>45895</v>
      </c>
      <c r="H48" s="2" t="s">
        <v>6</v>
      </c>
      <c r="I48" s="565">
        <f>I2+1</f>
        <v>17</v>
      </c>
      <c r="J48" s="566"/>
      <c r="K48" s="96"/>
      <c r="L48" s="160"/>
    </row>
    <row r="49" spans="1:12" ht="15" customHeight="1" x14ac:dyDescent="0.25">
      <c r="A49" s="161"/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160"/>
    </row>
    <row r="50" spans="1:12" ht="15" customHeight="1" x14ac:dyDescent="0.25">
      <c r="A50" s="118" t="s">
        <v>7</v>
      </c>
      <c r="B50" s="85"/>
      <c r="C50" s="549">
        <f>C4</f>
        <v>1814168</v>
      </c>
      <c r="D50" s="549"/>
      <c r="E50" s="86" t="s">
        <v>70</v>
      </c>
      <c r="F50" s="549" t="str">
        <f>F4</f>
        <v>CUY-00480-06.120</v>
      </c>
      <c r="G50" s="549"/>
      <c r="H50" s="86" t="s">
        <v>10</v>
      </c>
      <c r="I50" s="550" t="str">
        <f>I4</f>
        <v>WEST 220TH OVER CUY-480</v>
      </c>
      <c r="J50" s="550"/>
      <c r="K50" s="550"/>
      <c r="L50" s="551"/>
    </row>
    <row r="51" spans="1:12" ht="15" customHeight="1" x14ac:dyDescent="0.25">
      <c r="A51" s="118" t="s">
        <v>9</v>
      </c>
      <c r="B51" s="85"/>
      <c r="C51" s="552" t="s">
        <v>28</v>
      </c>
      <c r="D51" s="552"/>
      <c r="E51" s="552"/>
      <c r="F51" s="552"/>
      <c r="G51" s="552"/>
      <c r="H51" s="552"/>
      <c r="I51" s="552"/>
      <c r="J51" s="552"/>
      <c r="K51" s="85" t="s">
        <v>8</v>
      </c>
      <c r="L51" s="127" t="s">
        <v>55</v>
      </c>
    </row>
    <row r="52" spans="1:12" ht="15" customHeight="1" thickBot="1" x14ac:dyDescent="0.3">
      <c r="A52" s="161"/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160"/>
    </row>
    <row r="53" spans="1:12" ht="15" customHeight="1" thickBot="1" x14ac:dyDescent="0.3">
      <c r="A53" s="581" t="s">
        <v>16</v>
      </c>
      <c r="B53" s="582"/>
      <c r="C53" s="582"/>
      <c r="D53" s="582"/>
      <c r="E53" s="582"/>
      <c r="F53" s="582"/>
      <c r="G53" s="582"/>
      <c r="H53" s="582"/>
      <c r="I53" s="582"/>
      <c r="J53" s="583"/>
      <c r="K53" s="325" t="s">
        <v>11</v>
      </c>
      <c r="L53" s="256" t="s">
        <v>12</v>
      </c>
    </row>
    <row r="54" spans="1:12" ht="15" customHeight="1" x14ac:dyDescent="0.25">
      <c r="A54" s="158"/>
      <c r="B54" s="168"/>
      <c r="C54" s="177"/>
      <c r="D54" s="158"/>
      <c r="E54" s="169"/>
      <c r="F54" s="169"/>
      <c r="G54" s="169"/>
      <c r="H54" s="169"/>
      <c r="I54" s="181"/>
      <c r="J54" s="167"/>
      <c r="K54" s="175"/>
      <c r="L54" s="331"/>
    </row>
    <row r="55" spans="1:12" ht="15" customHeight="1" x14ac:dyDescent="0.25">
      <c r="A55" s="327" t="s">
        <v>17</v>
      </c>
      <c r="B55" s="227"/>
      <c r="C55" s="165"/>
      <c r="D55" s="165"/>
      <c r="E55" s="165"/>
      <c r="F55" s="165"/>
      <c r="G55" s="165"/>
      <c r="H55" s="165"/>
      <c r="I55" s="181"/>
      <c r="J55" s="167"/>
      <c r="K55" s="170"/>
      <c r="L55" s="164"/>
    </row>
    <row r="56" spans="1:12" ht="15.75" customHeight="1" x14ac:dyDescent="0.25">
      <c r="A56" s="171"/>
      <c r="B56" s="227"/>
      <c r="C56" s="165"/>
      <c r="D56" s="165"/>
      <c r="E56" s="165"/>
      <c r="F56" s="165"/>
      <c r="G56" s="165"/>
      <c r="H56" s="165"/>
      <c r="I56" s="181"/>
      <c r="J56" s="167"/>
      <c r="K56" s="234"/>
      <c r="L56" s="164"/>
    </row>
    <row r="57" spans="1:12" ht="15" customHeight="1" x14ac:dyDescent="0.25">
      <c r="A57" s="171"/>
      <c r="B57" s="246" t="s">
        <v>241</v>
      </c>
      <c r="C57" s="247"/>
      <c r="D57" s="239"/>
      <c r="E57" s="238"/>
      <c r="F57" s="109"/>
      <c r="G57" s="239"/>
      <c r="H57" s="239"/>
      <c r="I57" s="248"/>
      <c r="J57" s="110"/>
      <c r="K57" s="234"/>
      <c r="L57" s="164"/>
    </row>
    <row r="58" spans="1:12" ht="30.75" thickBot="1" x14ac:dyDescent="0.3">
      <c r="A58" s="171"/>
      <c r="B58" s="577" t="s">
        <v>239</v>
      </c>
      <c r="C58" s="578"/>
      <c r="D58" s="232"/>
      <c r="E58" s="233" t="s">
        <v>240</v>
      </c>
      <c r="F58" s="169"/>
      <c r="G58" s="249"/>
      <c r="H58" s="229"/>
      <c r="I58" s="202"/>
      <c r="J58" s="110"/>
      <c r="K58" s="234"/>
      <c r="L58" s="164"/>
    </row>
    <row r="59" spans="1:12" ht="15" customHeight="1" x14ac:dyDescent="0.25">
      <c r="A59" s="171"/>
      <c r="B59" s="579">
        <f>41.264+33.012+10.717+32.054+24.162+(30.472-1.981)+(30.499-1.107-1.917)+15.887+8.875+5.968+24.331+30.566+30.878+9.907+8.866</f>
        <v>332.45299999999992</v>
      </c>
      <c r="C59" s="580"/>
      <c r="D59" s="112"/>
      <c r="E59" s="229">
        <f>B59/9</f>
        <v>36.939222222222213</v>
      </c>
      <c r="F59" s="162"/>
      <c r="G59" s="250"/>
      <c r="H59" s="229"/>
      <c r="I59" s="202"/>
      <c r="J59" s="110"/>
      <c r="K59" s="235">
        <f>E59</f>
        <v>36.939222222222213</v>
      </c>
      <c r="L59" s="164"/>
    </row>
    <row r="60" spans="1:12" ht="15" customHeight="1" x14ac:dyDescent="0.25">
      <c r="A60" s="171"/>
      <c r="B60" s="227"/>
      <c r="C60" s="165"/>
      <c r="D60" s="165"/>
      <c r="E60" s="165"/>
      <c r="F60" s="165"/>
      <c r="G60" s="165"/>
      <c r="H60" s="165"/>
      <c r="I60" s="181"/>
      <c r="J60" s="167"/>
      <c r="K60" s="235"/>
      <c r="L60" s="164"/>
    </row>
    <row r="61" spans="1:12" ht="15" customHeight="1" x14ac:dyDescent="0.25">
      <c r="A61" s="171"/>
      <c r="B61" s="227" t="s">
        <v>242</v>
      </c>
      <c r="C61" s="165"/>
      <c r="D61" s="165"/>
      <c r="E61" s="165"/>
      <c r="F61" s="165"/>
      <c r="G61" s="165"/>
      <c r="H61" s="165"/>
      <c r="I61" s="181"/>
      <c r="J61" s="167"/>
      <c r="K61" s="234"/>
      <c r="L61" s="164"/>
    </row>
    <row r="62" spans="1:12" ht="30.75" thickBot="1" x14ac:dyDescent="0.3">
      <c r="A62" s="171"/>
      <c r="B62" s="577" t="s">
        <v>239</v>
      </c>
      <c r="C62" s="578"/>
      <c r="D62" s="232"/>
      <c r="E62" s="233" t="s">
        <v>240</v>
      </c>
      <c r="F62" s="165"/>
      <c r="G62" s="165"/>
      <c r="H62" s="165"/>
      <c r="I62" s="181"/>
      <c r="J62" s="167"/>
      <c r="K62" s="235"/>
      <c r="L62" s="164"/>
    </row>
    <row r="63" spans="1:12" ht="15" customHeight="1" x14ac:dyDescent="0.25">
      <c r="A63" s="171"/>
      <c r="B63" s="579">
        <f>0.24+12.156+4.067</f>
        <v>16.463000000000001</v>
      </c>
      <c r="C63" s="580"/>
      <c r="D63" s="112"/>
      <c r="E63" s="229">
        <f>B63/9</f>
        <v>1.8292222222222223</v>
      </c>
      <c r="F63" s="165"/>
      <c r="G63" s="165"/>
      <c r="H63" s="165"/>
      <c r="I63" s="181"/>
      <c r="J63" s="167"/>
      <c r="K63" s="235">
        <f>E63</f>
        <v>1.8292222222222223</v>
      </c>
      <c r="L63" s="164"/>
    </row>
    <row r="64" spans="1:12" ht="15" customHeight="1" x14ac:dyDescent="0.25">
      <c r="A64" s="171"/>
      <c r="B64" s="227"/>
      <c r="C64" s="165"/>
      <c r="D64" s="165"/>
      <c r="E64" s="165"/>
      <c r="F64" s="165"/>
      <c r="G64" s="165"/>
      <c r="H64" s="165"/>
      <c r="I64" s="181"/>
      <c r="J64" s="167"/>
      <c r="K64" s="235"/>
      <c r="L64" s="164"/>
    </row>
    <row r="65" spans="1:12" ht="15" customHeight="1" x14ac:dyDescent="0.25">
      <c r="A65" s="171"/>
      <c r="B65" s="227" t="s">
        <v>243</v>
      </c>
      <c r="C65" s="165"/>
      <c r="D65" s="165"/>
      <c r="E65" s="165"/>
      <c r="F65" s="165"/>
      <c r="G65" s="165"/>
      <c r="H65" s="165"/>
      <c r="I65" s="181"/>
      <c r="J65" s="167"/>
      <c r="K65" s="234"/>
      <c r="L65" s="164"/>
    </row>
    <row r="66" spans="1:12" ht="30.75" thickBot="1" x14ac:dyDescent="0.3">
      <c r="A66" s="171"/>
      <c r="B66" s="577" t="s">
        <v>239</v>
      </c>
      <c r="C66" s="578"/>
      <c r="D66" s="232"/>
      <c r="E66" s="233" t="s">
        <v>240</v>
      </c>
      <c r="F66" s="165"/>
      <c r="G66" s="165"/>
      <c r="H66" s="165"/>
      <c r="I66" s="181"/>
      <c r="J66" s="167"/>
      <c r="K66" s="235"/>
      <c r="L66" s="164"/>
    </row>
    <row r="67" spans="1:12" ht="15" customHeight="1" x14ac:dyDescent="0.25">
      <c r="A67" s="171"/>
      <c r="B67" s="579">
        <f>4.484+18.938+1.662+22.68</f>
        <v>47.763999999999996</v>
      </c>
      <c r="C67" s="580"/>
      <c r="D67" s="112"/>
      <c r="E67" s="229">
        <f>B67/9</f>
        <v>5.3071111111111104</v>
      </c>
      <c r="F67" s="165"/>
      <c r="G67" s="165"/>
      <c r="H67" s="165"/>
      <c r="I67" s="181"/>
      <c r="J67" s="167"/>
      <c r="K67" s="235">
        <f>E67</f>
        <v>5.3071111111111104</v>
      </c>
      <c r="L67" s="164"/>
    </row>
    <row r="68" spans="1:12" ht="15" customHeight="1" x14ac:dyDescent="0.25">
      <c r="A68" s="171"/>
      <c r="B68" s="227"/>
      <c r="C68" s="165"/>
      <c r="D68" s="165"/>
      <c r="E68" s="165"/>
      <c r="F68" s="165"/>
      <c r="G68" s="165"/>
      <c r="H68" s="165"/>
      <c r="I68" s="181"/>
      <c r="J68" s="167"/>
      <c r="K68" s="235"/>
      <c r="L68" s="164"/>
    </row>
    <row r="69" spans="1:12" ht="15" customHeight="1" x14ac:dyDescent="0.25">
      <c r="A69" s="327" t="s">
        <v>18</v>
      </c>
      <c r="B69" s="227"/>
      <c r="C69" s="165"/>
      <c r="D69" s="165"/>
      <c r="E69" s="165"/>
      <c r="F69" s="165"/>
      <c r="G69" s="165"/>
      <c r="H69" s="165"/>
      <c r="I69" s="181"/>
      <c r="J69" s="167"/>
      <c r="K69" s="170"/>
      <c r="L69" s="164"/>
    </row>
    <row r="70" spans="1:12" ht="15" customHeight="1" x14ac:dyDescent="0.25">
      <c r="A70" s="171"/>
      <c r="B70" s="227"/>
      <c r="C70" s="165"/>
      <c r="D70" s="165"/>
      <c r="E70" s="165"/>
      <c r="F70" s="165"/>
      <c r="G70" s="165"/>
      <c r="H70" s="165"/>
      <c r="I70" s="181"/>
      <c r="J70" s="167"/>
      <c r="K70" s="170"/>
      <c r="L70" s="164"/>
    </row>
    <row r="71" spans="1:12" ht="15" customHeight="1" x14ac:dyDescent="0.25">
      <c r="A71" s="171"/>
      <c r="B71" s="246" t="s">
        <v>241</v>
      </c>
      <c r="C71" s="247"/>
      <c r="D71" s="239"/>
      <c r="E71" s="238"/>
      <c r="F71" s="165"/>
      <c r="G71" s="165"/>
      <c r="H71" s="165"/>
      <c r="I71" s="181"/>
      <c r="J71" s="167"/>
      <c r="K71" s="234"/>
      <c r="L71" s="164"/>
    </row>
    <row r="72" spans="1:12" ht="30.75" thickBot="1" x14ac:dyDescent="0.3">
      <c r="A72" s="171"/>
      <c r="B72" s="577" t="s">
        <v>239</v>
      </c>
      <c r="C72" s="578"/>
      <c r="D72" s="232"/>
      <c r="E72" s="233" t="s">
        <v>240</v>
      </c>
      <c r="F72" s="165"/>
      <c r="G72" s="165"/>
      <c r="H72" s="165"/>
      <c r="I72" s="181"/>
      <c r="J72" s="167"/>
      <c r="K72" s="234"/>
      <c r="L72" s="164"/>
    </row>
    <row r="73" spans="1:12" ht="15" customHeight="1" x14ac:dyDescent="0.25">
      <c r="A73" s="171"/>
      <c r="B73" s="579">
        <f>48.355+47.993+10.327+32.331+32.34+26.07+6.281+10.032+16.352+(32.411-1.921-1.109)+(32.427-1.985)+26.22+9.821</f>
        <v>325.94500000000005</v>
      </c>
      <c r="C73" s="580"/>
      <c r="D73" s="112"/>
      <c r="E73" s="229">
        <f>B73/9</f>
        <v>36.216111111111118</v>
      </c>
      <c r="F73" s="165"/>
      <c r="G73" s="165"/>
      <c r="H73" s="165"/>
      <c r="I73" s="181"/>
      <c r="J73" s="167"/>
      <c r="K73" s="235">
        <f>E73</f>
        <v>36.216111111111118</v>
      </c>
      <c r="L73" s="332"/>
    </row>
    <row r="74" spans="1:12" ht="15" customHeight="1" x14ac:dyDescent="0.25">
      <c r="A74" s="171"/>
      <c r="B74" s="227"/>
      <c r="C74" s="165"/>
      <c r="D74" s="165"/>
      <c r="E74" s="165"/>
      <c r="F74" s="165"/>
      <c r="G74" s="165"/>
      <c r="H74" s="165"/>
      <c r="I74" s="181"/>
      <c r="J74" s="167"/>
      <c r="K74" s="190"/>
      <c r="L74" s="164"/>
    </row>
    <row r="75" spans="1:12" ht="15" customHeight="1" x14ac:dyDescent="0.25">
      <c r="A75" s="171"/>
      <c r="B75" s="227" t="s">
        <v>244</v>
      </c>
      <c r="C75" s="165"/>
      <c r="D75" s="165"/>
      <c r="E75" s="165"/>
      <c r="F75" s="165"/>
      <c r="G75" s="165"/>
      <c r="H75" s="165"/>
      <c r="I75" s="181"/>
      <c r="J75" s="167"/>
      <c r="K75" s="235"/>
      <c r="L75" s="164"/>
    </row>
    <row r="76" spans="1:12" ht="30.75" thickBot="1" x14ac:dyDescent="0.3">
      <c r="A76" s="171"/>
      <c r="B76" s="577" t="s">
        <v>239</v>
      </c>
      <c r="C76" s="578"/>
      <c r="D76" s="232"/>
      <c r="E76" s="233" t="s">
        <v>240</v>
      </c>
      <c r="F76" s="165"/>
      <c r="G76" s="165"/>
      <c r="H76" s="165"/>
      <c r="I76" s="181"/>
      <c r="J76" s="167"/>
      <c r="K76" s="234"/>
      <c r="L76" s="164"/>
    </row>
    <row r="77" spans="1:12" ht="15" customHeight="1" x14ac:dyDescent="0.25">
      <c r="A77" s="171"/>
      <c r="B77" s="579">
        <f>1.54+13.365+6.36</f>
        <v>21.265000000000001</v>
      </c>
      <c r="C77" s="580"/>
      <c r="D77" s="112"/>
      <c r="E77" s="229">
        <f>B77/9</f>
        <v>2.3627777777777776</v>
      </c>
      <c r="F77" s="165"/>
      <c r="G77" s="165"/>
      <c r="H77" s="165"/>
      <c r="I77" s="181"/>
      <c r="J77" s="167"/>
      <c r="K77" s="235">
        <f>E77</f>
        <v>2.3627777777777776</v>
      </c>
      <c r="L77" s="164"/>
    </row>
    <row r="78" spans="1:12" ht="15" customHeight="1" x14ac:dyDescent="0.25">
      <c r="A78" s="171"/>
      <c r="B78" s="227"/>
      <c r="C78" s="165"/>
      <c r="D78" s="165"/>
      <c r="E78" s="165"/>
      <c r="F78" s="165"/>
      <c r="G78" s="165"/>
      <c r="H78" s="165"/>
      <c r="I78" s="181"/>
      <c r="J78" s="167"/>
      <c r="K78" s="190"/>
      <c r="L78" s="164"/>
    </row>
    <row r="79" spans="1:12" ht="15" customHeight="1" x14ac:dyDescent="0.25">
      <c r="A79" s="171"/>
      <c r="B79" s="227" t="s">
        <v>245</v>
      </c>
      <c r="C79" s="165"/>
      <c r="D79" s="165"/>
      <c r="E79" s="165"/>
      <c r="F79" s="165"/>
      <c r="G79" s="165"/>
      <c r="H79" s="165"/>
      <c r="I79" s="181"/>
      <c r="J79" s="167"/>
      <c r="K79" s="234"/>
      <c r="L79" s="164"/>
    </row>
    <row r="80" spans="1:12" ht="30.75" thickBot="1" x14ac:dyDescent="0.3">
      <c r="A80" s="171"/>
      <c r="B80" s="577" t="s">
        <v>239</v>
      </c>
      <c r="C80" s="578"/>
      <c r="D80" s="232"/>
      <c r="E80" s="233" t="s">
        <v>240</v>
      </c>
      <c r="F80" s="165"/>
      <c r="G80" s="165"/>
      <c r="H80" s="165"/>
      <c r="I80" s="181"/>
      <c r="J80" s="167"/>
      <c r="K80" s="234"/>
      <c r="L80" s="164"/>
    </row>
    <row r="81" spans="1:12" ht="15" customHeight="1" x14ac:dyDescent="0.25">
      <c r="A81" s="171"/>
      <c r="B81" s="579">
        <f>1.54+13.365+6.08</f>
        <v>20.984999999999999</v>
      </c>
      <c r="C81" s="580"/>
      <c r="D81" s="112"/>
      <c r="E81" s="229">
        <f>B81/9</f>
        <v>2.3316666666666666</v>
      </c>
      <c r="F81" s="165"/>
      <c r="G81" s="165"/>
      <c r="H81" s="165"/>
      <c r="I81" s="181"/>
      <c r="J81" s="167"/>
      <c r="K81" s="235">
        <f>E81</f>
        <v>2.3316666666666666</v>
      </c>
      <c r="L81" s="164"/>
    </row>
    <row r="82" spans="1:12" ht="15.95" customHeight="1" x14ac:dyDescent="0.25">
      <c r="A82" s="171"/>
      <c r="B82" s="227"/>
      <c r="C82" s="165"/>
      <c r="D82" s="165"/>
      <c r="E82" s="165"/>
      <c r="F82" s="165"/>
      <c r="G82" s="165"/>
      <c r="H82" s="165"/>
      <c r="I82" s="181"/>
      <c r="J82" s="167"/>
      <c r="K82" s="163"/>
      <c r="L82" s="164"/>
    </row>
    <row r="83" spans="1:12" ht="15.95" customHeight="1" x14ac:dyDescent="0.25">
      <c r="A83" s="183"/>
      <c r="B83" s="186"/>
      <c r="C83" s="186"/>
      <c r="D83" s="186"/>
      <c r="E83" s="186"/>
      <c r="F83" s="186"/>
      <c r="G83" s="186"/>
      <c r="H83" s="186"/>
      <c r="I83" s="343" t="s">
        <v>246</v>
      </c>
      <c r="J83" s="110"/>
      <c r="K83" s="235">
        <f>SUM(K59:K82)</f>
        <v>84.9861111111111</v>
      </c>
      <c r="L83" s="164"/>
    </row>
    <row r="84" spans="1:12" ht="15.95" customHeight="1" x14ac:dyDescent="0.25">
      <c r="A84" s="171"/>
      <c r="B84" s="186"/>
      <c r="C84" s="186"/>
      <c r="D84" s="186"/>
      <c r="E84" s="186"/>
      <c r="F84" s="186"/>
      <c r="G84" s="186"/>
      <c r="H84" s="186"/>
      <c r="I84" s="186"/>
      <c r="J84" s="167"/>
      <c r="K84" s="163"/>
      <c r="L84" s="164"/>
    </row>
    <row r="85" spans="1:12" ht="15.95" customHeight="1" x14ac:dyDescent="0.25">
      <c r="A85" s="163"/>
      <c r="B85" s="186"/>
      <c r="C85" s="186"/>
      <c r="D85" s="186"/>
      <c r="E85" s="186"/>
      <c r="F85" s="186"/>
      <c r="G85" s="186"/>
      <c r="H85" s="186"/>
      <c r="I85" s="186"/>
      <c r="J85" s="167"/>
      <c r="K85" s="163"/>
      <c r="L85" s="164"/>
    </row>
    <row r="86" spans="1:12" ht="15.95" customHeight="1" x14ac:dyDescent="0.25">
      <c r="A86" s="163"/>
      <c r="B86" s="186"/>
      <c r="C86" s="186"/>
      <c r="D86" s="186"/>
      <c r="E86" s="186"/>
      <c r="F86" s="186"/>
      <c r="G86" s="186"/>
      <c r="H86" s="186"/>
      <c r="I86" s="186"/>
      <c r="J86" s="167"/>
      <c r="K86" s="163"/>
      <c r="L86" s="164"/>
    </row>
    <row r="87" spans="1:12" ht="15.95" customHeight="1" x14ac:dyDescent="0.25">
      <c r="A87" s="163"/>
      <c r="B87" s="186"/>
      <c r="C87" s="186"/>
      <c r="D87" s="186"/>
      <c r="E87" s="186"/>
      <c r="F87" s="186"/>
      <c r="G87" s="186"/>
      <c r="H87" s="186"/>
      <c r="I87" s="186"/>
      <c r="J87" s="167"/>
      <c r="K87" s="163"/>
      <c r="L87" s="164"/>
    </row>
    <row r="88" spans="1:12" ht="15.95" customHeight="1" x14ac:dyDescent="0.25">
      <c r="A88" s="163"/>
      <c r="B88" s="186"/>
      <c r="C88" s="186"/>
      <c r="D88" s="186"/>
      <c r="E88" s="186"/>
      <c r="F88" s="186"/>
      <c r="G88" s="186"/>
      <c r="H88" s="186"/>
      <c r="I88" s="186"/>
      <c r="J88" s="167"/>
      <c r="K88" s="163"/>
      <c r="L88" s="164"/>
    </row>
    <row r="89" spans="1:12" ht="15.95" customHeight="1" x14ac:dyDescent="0.25">
      <c r="A89" s="163"/>
      <c r="B89" s="186"/>
      <c r="C89" s="186"/>
      <c r="D89" s="186"/>
      <c r="E89" s="186"/>
      <c r="F89" s="186"/>
      <c r="G89" s="186"/>
      <c r="H89" s="186"/>
      <c r="I89" s="186"/>
      <c r="J89" s="167"/>
      <c r="K89" s="163"/>
      <c r="L89" s="164"/>
    </row>
    <row r="90" spans="1:12" ht="15.95" customHeight="1" x14ac:dyDescent="0.25">
      <c r="A90" s="163"/>
      <c r="B90" s="186"/>
      <c r="C90" s="186"/>
      <c r="D90" s="186"/>
      <c r="E90" s="186"/>
      <c r="F90" s="186"/>
      <c r="G90" s="186"/>
      <c r="H90" s="186"/>
      <c r="I90" s="186"/>
      <c r="J90" s="167"/>
      <c r="K90" s="163"/>
      <c r="L90" s="164"/>
    </row>
    <row r="91" spans="1:12" ht="15.95" customHeight="1" x14ac:dyDescent="0.25">
      <c r="A91" s="163"/>
      <c r="B91" s="186"/>
      <c r="C91" s="186"/>
      <c r="D91" s="186"/>
      <c r="E91" s="186"/>
      <c r="F91" s="186"/>
      <c r="G91" s="186"/>
      <c r="H91" s="186"/>
      <c r="I91" s="186"/>
      <c r="J91" s="167"/>
      <c r="K91" s="163"/>
      <c r="L91" s="164"/>
    </row>
    <row r="92" spans="1:12" ht="15.95" customHeight="1" x14ac:dyDescent="0.25">
      <c r="A92" s="163"/>
      <c r="B92" s="186"/>
      <c r="C92" s="186"/>
      <c r="D92" s="186"/>
      <c r="E92" s="186"/>
      <c r="F92" s="186"/>
      <c r="G92" s="186"/>
      <c r="H92" s="186"/>
      <c r="I92" s="186"/>
      <c r="J92" s="167"/>
      <c r="K92" s="188"/>
      <c r="L92" s="164"/>
    </row>
    <row r="93" spans="1:12" ht="15.95" customHeight="1" x14ac:dyDescent="0.25">
      <c r="A93" s="171"/>
      <c r="B93" s="186"/>
      <c r="C93" s="186"/>
      <c r="D93" s="186"/>
      <c r="E93" s="186"/>
      <c r="F93" s="186"/>
      <c r="G93" s="186"/>
      <c r="H93" s="186"/>
      <c r="I93" s="186"/>
      <c r="J93" s="167"/>
      <c r="K93" s="163"/>
      <c r="L93" s="164"/>
    </row>
    <row r="94" spans="1:12" ht="15.95" customHeight="1" x14ac:dyDescent="0.25">
      <c r="A94" s="183"/>
      <c r="B94" s="186"/>
      <c r="C94" s="186"/>
      <c r="D94" s="186"/>
      <c r="E94" s="186"/>
      <c r="F94" s="186"/>
      <c r="G94" s="186"/>
      <c r="H94" s="186"/>
      <c r="I94" s="186"/>
      <c r="J94" s="167"/>
      <c r="K94" s="170"/>
      <c r="L94" s="164"/>
    </row>
    <row r="95" spans="1:12" ht="15.95" customHeight="1" x14ac:dyDescent="0.25">
      <c r="A95" s="171"/>
      <c r="B95" s="167"/>
      <c r="C95" s="186"/>
      <c r="D95" s="186"/>
      <c r="E95" s="186"/>
      <c r="F95" s="186"/>
      <c r="G95" s="186"/>
      <c r="H95" s="186"/>
      <c r="I95" s="324"/>
      <c r="J95" s="167"/>
      <c r="K95" s="323"/>
      <c r="L95" s="334"/>
    </row>
    <row r="96" spans="1:12" ht="15.95" customHeight="1" thickBot="1" x14ac:dyDescent="0.3">
      <c r="A96" s="172"/>
      <c r="B96" s="191"/>
      <c r="C96" s="191"/>
      <c r="D96" s="191"/>
      <c r="E96" s="197"/>
      <c r="F96" s="197"/>
      <c r="G96" s="179"/>
      <c r="H96" s="191"/>
      <c r="I96" s="182"/>
      <c r="J96" s="184"/>
      <c r="K96" s="172"/>
      <c r="L96" s="333"/>
    </row>
    <row r="97" spans="1:25" ht="15" customHeight="1" thickBot="1" x14ac:dyDescent="0.3">
      <c r="A97" s="574" t="s">
        <v>12</v>
      </c>
      <c r="B97" s="584"/>
      <c r="C97" s="575"/>
      <c r="D97" s="575"/>
      <c r="E97" s="575"/>
      <c r="F97" s="575"/>
      <c r="G97" s="575"/>
      <c r="H97" s="575"/>
      <c r="I97" s="575"/>
      <c r="J97" s="576"/>
      <c r="K97" s="251"/>
      <c r="L97" s="174"/>
    </row>
    <row r="98" spans="1:25" ht="15" customHeight="1" x14ac:dyDescent="0.4">
      <c r="A98" s="252" t="s">
        <v>0</v>
      </c>
      <c r="B98" s="192"/>
      <c r="C98" s="193"/>
      <c r="D98" s="91" t="s">
        <v>2</v>
      </c>
      <c r="E98" s="318" t="s">
        <v>364</v>
      </c>
      <c r="F98" s="91" t="s">
        <v>4</v>
      </c>
      <c r="G98" s="317">
        <v>45895</v>
      </c>
      <c r="H98" s="91" t="s">
        <v>5</v>
      </c>
      <c r="I98" s="553" t="s">
        <v>35</v>
      </c>
      <c r="J98" s="554"/>
      <c r="K98" s="193"/>
      <c r="L98" s="194"/>
    </row>
    <row r="99" spans="1:25" ht="15" customHeight="1" x14ac:dyDescent="0.4">
      <c r="A99" s="254" t="s">
        <v>1</v>
      </c>
      <c r="B99" s="159"/>
      <c r="C99" s="96"/>
      <c r="D99" s="1" t="s">
        <v>3</v>
      </c>
      <c r="E99" s="316" t="s">
        <v>325</v>
      </c>
      <c r="F99" s="1" t="s">
        <v>4</v>
      </c>
      <c r="G99" s="313">
        <v>45895</v>
      </c>
      <c r="H99" s="2" t="s">
        <v>6</v>
      </c>
      <c r="I99" s="565">
        <f>I48+1</f>
        <v>18</v>
      </c>
      <c r="J99" s="566"/>
      <c r="K99" s="96"/>
      <c r="L99" s="160"/>
    </row>
    <row r="100" spans="1:25" ht="15" customHeight="1" x14ac:dyDescent="0.25">
      <c r="A100" s="161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160"/>
    </row>
    <row r="101" spans="1:25" ht="15" customHeight="1" x14ac:dyDescent="0.25">
      <c r="A101" s="118" t="s">
        <v>7</v>
      </c>
      <c r="B101" s="85"/>
      <c r="C101" s="549">
        <v>105792</v>
      </c>
      <c r="D101" s="549"/>
      <c r="E101" s="86" t="s">
        <v>70</v>
      </c>
      <c r="F101" s="549" t="s">
        <v>87</v>
      </c>
      <c r="G101" s="549"/>
      <c r="H101" s="86" t="s">
        <v>10</v>
      </c>
      <c r="I101" s="550" t="s">
        <v>86</v>
      </c>
      <c r="J101" s="550"/>
      <c r="K101" s="550"/>
      <c r="L101" s="551"/>
    </row>
    <row r="102" spans="1:25" ht="15" customHeight="1" x14ac:dyDescent="0.25">
      <c r="A102" s="118" t="s">
        <v>9</v>
      </c>
      <c r="B102" s="85"/>
      <c r="C102" s="552" t="s">
        <v>28</v>
      </c>
      <c r="D102" s="552"/>
      <c r="E102" s="552"/>
      <c r="F102" s="552"/>
      <c r="G102" s="552"/>
      <c r="H102" s="552"/>
      <c r="I102" s="552"/>
      <c r="J102" s="552"/>
      <c r="K102" s="85" t="s">
        <v>8</v>
      </c>
      <c r="L102" s="127" t="s">
        <v>55</v>
      </c>
    </row>
    <row r="103" spans="1:25" ht="15" customHeight="1" thickBot="1" x14ac:dyDescent="0.3">
      <c r="A103" s="161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160"/>
    </row>
    <row r="104" spans="1:25" ht="15" customHeight="1" thickBot="1" x14ac:dyDescent="0.3">
      <c r="A104" s="581" t="s">
        <v>16</v>
      </c>
      <c r="B104" s="582"/>
      <c r="C104" s="582"/>
      <c r="D104" s="582"/>
      <c r="E104" s="582"/>
      <c r="F104" s="582"/>
      <c r="G104" s="582"/>
      <c r="H104" s="582"/>
      <c r="I104" s="582"/>
      <c r="J104" s="583"/>
      <c r="K104" s="325" t="s">
        <v>11</v>
      </c>
      <c r="L104" s="256" t="s">
        <v>12</v>
      </c>
    </row>
    <row r="105" spans="1:25" ht="15" customHeight="1" x14ac:dyDescent="0.25">
      <c r="A105" s="195"/>
      <c r="B105" s="168"/>
      <c r="C105" s="177"/>
      <c r="D105" s="158"/>
      <c r="E105" s="169"/>
      <c r="F105" s="169"/>
      <c r="G105" s="169"/>
      <c r="H105" s="169"/>
      <c r="I105" s="181"/>
      <c r="J105" s="167"/>
      <c r="K105" s="175"/>
      <c r="L105" s="176"/>
    </row>
    <row r="106" spans="1:25" ht="15" customHeight="1" x14ac:dyDescent="0.25">
      <c r="A106" s="327" t="s">
        <v>129</v>
      </c>
      <c r="B106" s="453"/>
      <c r="C106" s="177"/>
      <c r="D106" s="158"/>
      <c r="E106" s="169"/>
      <c r="F106" s="169"/>
      <c r="G106" s="169"/>
      <c r="H106" s="169"/>
      <c r="I106" s="181"/>
      <c r="J106" s="167"/>
      <c r="K106" s="335"/>
      <c r="L106" s="176"/>
    </row>
    <row r="107" spans="1:25" ht="15" customHeight="1" x14ac:dyDescent="0.25">
      <c r="A107" s="452"/>
      <c r="B107" s="453"/>
      <c r="C107" s="177"/>
      <c r="D107" s="158"/>
      <c r="E107" s="169"/>
      <c r="F107" s="169"/>
      <c r="G107" s="169"/>
      <c r="H107" s="169"/>
      <c r="I107" s="181"/>
      <c r="J107" s="167"/>
      <c r="K107" s="335"/>
      <c r="L107" s="176"/>
    </row>
    <row r="108" spans="1:25" ht="15.75" customHeight="1" x14ac:dyDescent="0.25">
      <c r="A108" s="171"/>
      <c r="B108" s="263" t="s">
        <v>50</v>
      </c>
      <c r="C108" s="250"/>
      <c r="D108" s="250"/>
      <c r="E108" s="250"/>
      <c r="F108" s="250"/>
      <c r="G108" s="250"/>
      <c r="H108" s="250"/>
      <c r="I108" s="243"/>
      <c r="J108" s="339"/>
      <c r="K108" s="265"/>
      <c r="L108" s="164"/>
    </row>
    <row r="109" spans="1:25" ht="45.75" thickBot="1" x14ac:dyDescent="0.3">
      <c r="A109" s="171"/>
      <c r="B109" s="263"/>
      <c r="C109" s="572" t="s">
        <v>40</v>
      </c>
      <c r="D109" s="573"/>
      <c r="E109" s="233" t="s">
        <v>106</v>
      </c>
      <c r="F109" s="233" t="s">
        <v>135</v>
      </c>
      <c r="G109" s="233" t="s">
        <v>21</v>
      </c>
      <c r="H109" s="233" t="s">
        <v>31</v>
      </c>
      <c r="I109" s="240"/>
      <c r="J109" s="339"/>
      <c r="K109" s="265"/>
      <c r="L109" s="164"/>
    </row>
    <row r="110" spans="1:25" ht="15" customHeight="1" x14ac:dyDescent="0.25">
      <c r="A110" s="171"/>
      <c r="B110" s="263"/>
      <c r="C110" s="229"/>
      <c r="D110" s="264" t="s">
        <v>247</v>
      </c>
      <c r="E110" s="344">
        <f>(6+(1.26+2+0.0156*12.115/2+8.5-0.0156*((3+5.75/12)*12-12.115/2))+2+(8+0.0156*6*12+0.0156*(7+4/12)*12)+3*12+(1+4/12)*12+3*12)/12</f>
        <v>9.8161411666666663</v>
      </c>
      <c r="F110" s="345">
        <v>298.51100000000002</v>
      </c>
      <c r="G110" s="346">
        <f>E110*F110</f>
        <v>2930.2261158028336</v>
      </c>
      <c r="H110" s="346">
        <f>G110/9</f>
        <v>325.58067953364821</v>
      </c>
      <c r="I110" s="243"/>
      <c r="J110" s="339"/>
      <c r="K110" s="342">
        <f>H110</f>
        <v>325.58067953364821</v>
      </c>
      <c r="L110" s="164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</row>
    <row r="111" spans="1:25" ht="15" customHeight="1" x14ac:dyDescent="0.25">
      <c r="A111" s="171"/>
      <c r="B111" s="242"/>
      <c r="C111" s="238"/>
      <c r="D111" s="238"/>
      <c r="E111" s="238"/>
      <c r="F111" s="250"/>
      <c r="G111" s="250"/>
      <c r="H111" s="108"/>
      <c r="I111" s="243"/>
      <c r="J111" s="110"/>
      <c r="K111" s="241"/>
      <c r="L111" s="164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</row>
    <row r="112" spans="1:25" ht="15" customHeight="1" x14ac:dyDescent="0.25">
      <c r="A112" s="171"/>
      <c r="B112" s="263" t="s">
        <v>49</v>
      </c>
      <c r="C112" s="250"/>
      <c r="D112" s="250"/>
      <c r="E112" s="250"/>
      <c r="F112" s="250"/>
      <c r="G112" s="250"/>
      <c r="H112" s="250"/>
      <c r="I112" s="243"/>
      <c r="J112" s="339"/>
      <c r="K112" s="265"/>
      <c r="L112" s="164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6"/>
    </row>
    <row r="113" spans="1:25" ht="45.75" thickBot="1" x14ac:dyDescent="0.3">
      <c r="A113" s="171"/>
      <c r="B113" s="263"/>
      <c r="C113" s="572" t="s">
        <v>40</v>
      </c>
      <c r="D113" s="573"/>
      <c r="E113" s="233" t="s">
        <v>106</v>
      </c>
      <c r="F113" s="233" t="s">
        <v>135</v>
      </c>
      <c r="G113" s="233" t="s">
        <v>21</v>
      </c>
      <c r="H113" s="233" t="s">
        <v>31</v>
      </c>
      <c r="I113" s="240"/>
      <c r="J113" s="339"/>
      <c r="K113" s="265"/>
      <c r="L113" s="164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ht="15" customHeight="1" x14ac:dyDescent="0.25">
      <c r="A114" s="259"/>
      <c r="B114" s="263"/>
      <c r="C114" s="229"/>
      <c r="D114" s="264" t="s">
        <v>247</v>
      </c>
      <c r="E114" s="344">
        <f>(6+(1.26+2+0.0156*12.115/2+8.5-0.0156*((3+1.75/12)*12-12.115/2))+2+(8+0.0156*(7+10/12)*12+0.0156*9*12)+3*12+(1+4/12)*12+3*12)/12</f>
        <v>9.8759411666666654</v>
      </c>
      <c r="F114" s="345">
        <f>252.091+30.373+4.406</f>
        <v>286.87</v>
      </c>
      <c r="G114" s="346">
        <f>E114*F114</f>
        <v>2833.1112424816665</v>
      </c>
      <c r="H114" s="346">
        <f>G114/9</f>
        <v>314.79013805351849</v>
      </c>
      <c r="I114" s="243"/>
      <c r="J114" s="339"/>
      <c r="K114" s="342">
        <f>H114</f>
        <v>314.79013805351849</v>
      </c>
      <c r="L114" s="164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</row>
    <row r="115" spans="1:25" ht="15" customHeight="1" x14ac:dyDescent="0.25">
      <c r="A115" s="259"/>
      <c r="B115" s="242"/>
      <c r="C115" s="238"/>
      <c r="D115" s="238"/>
      <c r="E115" s="238"/>
      <c r="F115" s="250"/>
      <c r="G115" s="250"/>
      <c r="H115" s="108"/>
      <c r="I115" s="243"/>
      <c r="J115" s="110"/>
      <c r="K115" s="241"/>
      <c r="L115" s="164"/>
      <c r="O115" s="96"/>
      <c r="P115" s="96"/>
      <c r="Q115" s="96"/>
      <c r="R115" s="96"/>
      <c r="S115" s="96"/>
      <c r="T115" s="96"/>
      <c r="U115" s="96"/>
      <c r="V115" s="96"/>
      <c r="W115" s="96"/>
      <c r="X115" s="96"/>
      <c r="Y115" s="96"/>
    </row>
    <row r="116" spans="1:25" ht="15" customHeight="1" x14ac:dyDescent="0.25">
      <c r="A116" s="259"/>
      <c r="B116" s="242"/>
      <c r="C116" s="238"/>
      <c r="D116" s="238"/>
      <c r="E116" s="238"/>
      <c r="F116" s="250"/>
      <c r="G116" s="250"/>
      <c r="H116" s="108"/>
      <c r="I116" s="343" t="s">
        <v>248</v>
      </c>
      <c r="J116" s="110"/>
      <c r="K116" s="235">
        <f>SUM(K110:K115)</f>
        <v>640.3708175871667</v>
      </c>
      <c r="L116" s="164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</row>
    <row r="117" spans="1:25" ht="15" customHeight="1" x14ac:dyDescent="0.25">
      <c r="A117" s="259"/>
      <c r="B117" s="242"/>
      <c r="C117" s="238"/>
      <c r="D117" s="238"/>
      <c r="E117" s="238"/>
      <c r="F117" s="250"/>
      <c r="G117" s="250"/>
      <c r="H117" s="108"/>
      <c r="I117" s="343"/>
      <c r="J117" s="110"/>
      <c r="K117" s="235"/>
      <c r="L117" s="164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</row>
    <row r="118" spans="1:25" ht="15" customHeight="1" x14ac:dyDescent="0.25">
      <c r="A118" s="259"/>
      <c r="B118" s="242"/>
      <c r="C118" s="238"/>
      <c r="D118" s="238"/>
      <c r="E118" s="238"/>
      <c r="F118" s="250"/>
      <c r="G118" s="250"/>
      <c r="H118" s="108"/>
      <c r="I118" s="343"/>
      <c r="J118" s="110"/>
      <c r="K118" s="235"/>
      <c r="L118" s="164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</row>
    <row r="119" spans="1:25" ht="15" customHeight="1" x14ac:dyDescent="0.25">
      <c r="A119" s="259"/>
      <c r="B119" s="242"/>
      <c r="C119" s="238"/>
      <c r="D119" s="238"/>
      <c r="E119" s="238"/>
      <c r="F119" s="250"/>
      <c r="G119" s="250"/>
      <c r="H119" s="108"/>
      <c r="I119" s="343"/>
      <c r="J119" s="110"/>
      <c r="K119" s="235"/>
      <c r="L119" s="164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</row>
    <row r="120" spans="1:25" ht="15" customHeight="1" x14ac:dyDescent="0.25">
      <c r="A120" s="259"/>
      <c r="B120" s="242"/>
      <c r="C120" s="238"/>
      <c r="D120" s="238"/>
      <c r="E120" s="238"/>
      <c r="F120" s="250"/>
      <c r="G120" s="250"/>
      <c r="H120" s="108"/>
      <c r="I120" s="343"/>
      <c r="J120" s="110"/>
      <c r="K120" s="235"/>
      <c r="L120" s="164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</row>
    <row r="121" spans="1:25" ht="15" customHeight="1" x14ac:dyDescent="0.25">
      <c r="A121" s="259"/>
      <c r="B121" s="242"/>
      <c r="C121" s="238"/>
      <c r="D121" s="238"/>
      <c r="E121" s="238"/>
      <c r="F121" s="250"/>
      <c r="G121" s="250"/>
      <c r="H121" s="108"/>
      <c r="I121" s="343"/>
      <c r="J121" s="110"/>
      <c r="K121" s="235"/>
      <c r="L121" s="164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</row>
    <row r="122" spans="1:25" ht="15" customHeight="1" x14ac:dyDescent="0.25">
      <c r="A122" s="259"/>
      <c r="B122" s="242"/>
      <c r="C122" s="238"/>
      <c r="D122" s="238"/>
      <c r="E122" s="238"/>
      <c r="F122" s="250"/>
      <c r="G122" s="250"/>
      <c r="H122" s="108"/>
      <c r="I122" s="343"/>
      <c r="J122" s="110"/>
      <c r="K122" s="235"/>
      <c r="L122" s="164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</row>
    <row r="123" spans="1:25" ht="15" customHeight="1" x14ac:dyDescent="0.25">
      <c r="A123" s="259"/>
      <c r="B123" s="242"/>
      <c r="C123" s="238"/>
      <c r="D123" s="238"/>
      <c r="E123" s="238"/>
      <c r="F123" s="250"/>
      <c r="G123" s="250"/>
      <c r="H123" s="108"/>
      <c r="I123" s="343"/>
      <c r="J123" s="110"/>
      <c r="K123" s="235"/>
      <c r="L123" s="164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</row>
    <row r="124" spans="1:25" ht="15" customHeight="1" x14ac:dyDescent="0.25">
      <c r="A124" s="259"/>
      <c r="B124" s="242"/>
      <c r="C124" s="238"/>
      <c r="D124" s="238"/>
      <c r="E124" s="238"/>
      <c r="F124" s="250"/>
      <c r="G124" s="250"/>
      <c r="H124" s="108"/>
      <c r="I124" s="343"/>
      <c r="J124" s="110"/>
      <c r="K124" s="235"/>
      <c r="L124" s="164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</row>
    <row r="125" spans="1:25" ht="15" customHeight="1" x14ac:dyDescent="0.25">
      <c r="A125" s="259"/>
      <c r="B125" s="242"/>
      <c r="C125" s="238"/>
      <c r="D125" s="238"/>
      <c r="E125" s="238"/>
      <c r="F125" s="250"/>
      <c r="G125" s="250"/>
      <c r="H125" s="108"/>
      <c r="I125" s="343"/>
      <c r="J125" s="110"/>
      <c r="K125" s="235"/>
      <c r="L125" s="164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</row>
    <row r="126" spans="1:25" ht="15" customHeight="1" x14ac:dyDescent="0.25">
      <c r="A126" s="259"/>
      <c r="B126" s="242"/>
      <c r="C126" s="238"/>
      <c r="D126" s="238"/>
      <c r="E126" s="238"/>
      <c r="F126" s="250"/>
      <c r="G126" s="250"/>
      <c r="H126" s="108"/>
      <c r="I126" s="343"/>
      <c r="J126" s="110"/>
      <c r="K126" s="235"/>
      <c r="L126" s="164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</row>
    <row r="127" spans="1:25" ht="15" customHeight="1" x14ac:dyDescent="0.25">
      <c r="A127" s="259"/>
      <c r="B127" s="242"/>
      <c r="C127" s="238"/>
      <c r="D127" s="238"/>
      <c r="E127" s="238"/>
      <c r="F127" s="250"/>
      <c r="G127" s="250"/>
      <c r="H127" s="108"/>
      <c r="I127" s="343"/>
      <c r="J127" s="110"/>
      <c r="K127" s="235"/>
      <c r="L127" s="164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</row>
    <row r="128" spans="1:25" ht="15" customHeight="1" x14ac:dyDescent="0.25">
      <c r="A128" s="259"/>
      <c r="B128" s="242"/>
      <c r="C128" s="238"/>
      <c r="D128" s="238"/>
      <c r="E128" s="238"/>
      <c r="F128" s="250"/>
      <c r="G128" s="250"/>
      <c r="H128" s="108"/>
      <c r="I128" s="343"/>
      <c r="J128" s="110"/>
      <c r="K128" s="235"/>
      <c r="L128" s="164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</row>
    <row r="129" spans="1:25" ht="15" customHeight="1" x14ac:dyDescent="0.25">
      <c r="A129" s="259"/>
      <c r="B129" s="242"/>
      <c r="C129" s="238"/>
      <c r="D129" s="238"/>
      <c r="E129" s="238"/>
      <c r="F129" s="250"/>
      <c r="G129" s="250"/>
      <c r="H129" s="108"/>
      <c r="I129" s="343"/>
      <c r="J129" s="110"/>
      <c r="K129" s="235"/>
      <c r="L129" s="164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</row>
    <row r="130" spans="1:25" ht="15" customHeight="1" x14ac:dyDescent="0.25">
      <c r="A130" s="259"/>
      <c r="B130" s="242"/>
      <c r="C130" s="238"/>
      <c r="D130" s="238"/>
      <c r="E130" s="238"/>
      <c r="F130" s="250"/>
      <c r="G130" s="250"/>
      <c r="H130" s="108"/>
      <c r="I130" s="343"/>
      <c r="J130" s="110"/>
      <c r="K130" s="235"/>
      <c r="L130" s="164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</row>
    <row r="131" spans="1:25" ht="15" customHeight="1" x14ac:dyDescent="0.25">
      <c r="A131" s="259"/>
      <c r="B131" s="242"/>
      <c r="C131" s="238"/>
      <c r="D131" s="238"/>
      <c r="E131" s="238"/>
      <c r="F131" s="250"/>
      <c r="G131" s="250"/>
      <c r="H131" s="108"/>
      <c r="I131" s="343"/>
      <c r="J131" s="110"/>
      <c r="K131" s="235"/>
      <c r="L131" s="164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</row>
    <row r="132" spans="1:25" ht="15" customHeight="1" x14ac:dyDescent="0.25">
      <c r="A132" s="259"/>
      <c r="B132" s="242"/>
      <c r="C132" s="238"/>
      <c r="D132" s="238"/>
      <c r="E132" s="238"/>
      <c r="F132" s="250"/>
      <c r="G132" s="250"/>
      <c r="H132" s="108"/>
      <c r="I132" s="343"/>
      <c r="J132" s="110"/>
      <c r="K132" s="235"/>
      <c r="L132" s="164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</row>
    <row r="133" spans="1:25" ht="15" customHeight="1" x14ac:dyDescent="0.25">
      <c r="A133" s="259"/>
      <c r="B133" s="242"/>
      <c r="C133" s="238"/>
      <c r="D133" s="238"/>
      <c r="E133" s="238"/>
      <c r="F133" s="250"/>
      <c r="G133" s="250"/>
      <c r="H133" s="108"/>
      <c r="I133" s="343"/>
      <c r="J133" s="110"/>
      <c r="K133" s="235"/>
      <c r="L133" s="164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</row>
    <row r="134" spans="1:25" ht="15" customHeight="1" x14ac:dyDescent="0.25">
      <c r="A134" s="259"/>
      <c r="B134" s="242"/>
      <c r="C134" s="238"/>
      <c r="D134" s="238"/>
      <c r="E134" s="238"/>
      <c r="F134" s="250"/>
      <c r="G134" s="250"/>
      <c r="H134" s="108"/>
      <c r="I134" s="343"/>
      <c r="J134" s="110"/>
      <c r="K134" s="235"/>
      <c r="L134" s="164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</row>
    <row r="135" spans="1:25" ht="15" customHeight="1" x14ac:dyDescent="0.25">
      <c r="A135" s="259"/>
      <c r="B135" s="242"/>
      <c r="C135" s="238"/>
      <c r="D135" s="238"/>
      <c r="E135" s="238"/>
      <c r="F135" s="250"/>
      <c r="G135" s="250"/>
      <c r="H135" s="108"/>
      <c r="I135" s="343"/>
      <c r="J135" s="110"/>
      <c r="K135" s="235"/>
      <c r="L135" s="164"/>
      <c r="O135" s="96"/>
      <c r="P135" s="96"/>
      <c r="Q135" s="96"/>
      <c r="R135" s="96"/>
      <c r="S135" s="96"/>
      <c r="T135" s="96"/>
      <c r="U135" s="96"/>
      <c r="V135" s="96"/>
      <c r="W135" s="96"/>
      <c r="X135" s="96"/>
      <c r="Y135" s="96"/>
    </row>
    <row r="136" spans="1:25" ht="15" customHeight="1" x14ac:dyDescent="0.25">
      <c r="A136" s="259"/>
      <c r="B136" s="242"/>
      <c r="C136" s="238"/>
      <c r="D136" s="238"/>
      <c r="E136" s="238"/>
      <c r="F136" s="250"/>
      <c r="G136" s="250"/>
      <c r="H136" s="108"/>
      <c r="I136" s="343"/>
      <c r="J136" s="110"/>
      <c r="K136" s="235"/>
      <c r="L136" s="164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</row>
    <row r="137" spans="1:25" ht="15.75" customHeight="1" x14ac:dyDescent="0.25">
      <c r="A137" s="259"/>
      <c r="B137" s="242"/>
      <c r="C137" s="238"/>
      <c r="D137" s="238"/>
      <c r="E137" s="238"/>
      <c r="F137" s="250"/>
      <c r="G137" s="250"/>
      <c r="H137" s="108"/>
      <c r="I137" s="243"/>
      <c r="J137" s="110"/>
      <c r="K137" s="241"/>
      <c r="L137" s="164"/>
      <c r="O137" s="96"/>
      <c r="P137" s="96"/>
      <c r="Q137" s="96"/>
      <c r="R137" s="96"/>
      <c r="S137" s="96"/>
      <c r="T137" s="96"/>
      <c r="U137" s="96"/>
      <c r="V137" s="96"/>
      <c r="W137" s="96"/>
      <c r="X137" s="96"/>
      <c r="Y137" s="96"/>
    </row>
    <row r="138" spans="1:25" ht="16.5" customHeight="1" x14ac:dyDescent="0.25">
      <c r="A138" s="259"/>
      <c r="B138" s="242"/>
      <c r="C138" s="238"/>
      <c r="D138" s="238"/>
      <c r="E138" s="238"/>
      <c r="F138" s="250"/>
      <c r="G138" s="250"/>
      <c r="H138" s="108"/>
      <c r="I138" s="243"/>
      <c r="J138" s="110"/>
      <c r="K138" s="241"/>
      <c r="L138" s="164"/>
      <c r="O138" s="96"/>
      <c r="P138" s="96"/>
      <c r="Q138" s="96"/>
      <c r="R138" s="96"/>
      <c r="S138" s="96"/>
      <c r="T138" s="96"/>
      <c r="U138" s="96"/>
      <c r="V138" s="96"/>
      <c r="W138" s="96"/>
      <c r="X138" s="96"/>
      <c r="Y138" s="96"/>
    </row>
    <row r="139" spans="1:25" ht="15" customHeight="1" x14ac:dyDescent="0.25">
      <c r="A139" s="171"/>
      <c r="B139" s="242"/>
      <c r="C139" s="238"/>
      <c r="D139" s="238"/>
      <c r="E139" s="238"/>
      <c r="F139" s="250"/>
      <c r="G139" s="250"/>
      <c r="H139" s="108"/>
      <c r="I139" s="243"/>
      <c r="J139" s="110"/>
      <c r="K139" s="241"/>
      <c r="L139" s="323"/>
      <c r="O139" s="96"/>
      <c r="P139" s="96"/>
      <c r="Q139" s="96"/>
      <c r="R139" s="96"/>
      <c r="S139" s="96"/>
      <c r="T139" s="96"/>
      <c r="U139" s="96"/>
      <c r="V139" s="96"/>
      <c r="W139" s="96"/>
      <c r="X139" s="96"/>
      <c r="Y139" s="96"/>
    </row>
    <row r="140" spans="1:25" ht="15" customHeight="1" x14ac:dyDescent="0.25">
      <c r="A140" s="171"/>
      <c r="B140" s="242"/>
      <c r="C140" s="238"/>
      <c r="D140" s="238"/>
      <c r="E140" s="238"/>
      <c r="F140" s="250"/>
      <c r="G140" s="250"/>
      <c r="H140" s="108"/>
      <c r="I140" s="243"/>
      <c r="J140" s="110"/>
      <c r="K140" s="241"/>
      <c r="L140" s="164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</row>
    <row r="141" spans="1:25" ht="15" customHeight="1" x14ac:dyDescent="0.25">
      <c r="A141" s="171"/>
      <c r="B141" s="242"/>
      <c r="C141" s="238"/>
      <c r="D141" s="238"/>
      <c r="E141" s="238"/>
      <c r="F141" s="250"/>
      <c r="G141" s="250"/>
      <c r="H141" s="108"/>
      <c r="I141" s="243"/>
      <c r="J141" s="110"/>
      <c r="K141" s="241"/>
      <c r="L141" s="347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</row>
    <row r="142" spans="1:25" ht="15" customHeight="1" x14ac:dyDescent="0.25">
      <c r="A142" s="171"/>
      <c r="B142" s="242"/>
      <c r="C142" s="238"/>
      <c r="D142" s="238"/>
      <c r="E142" s="238"/>
      <c r="F142" s="250"/>
      <c r="G142" s="250"/>
      <c r="H142" s="108"/>
      <c r="I142" s="243"/>
      <c r="J142" s="110"/>
      <c r="K142" s="241"/>
      <c r="L142" s="164"/>
      <c r="O142" s="96"/>
      <c r="P142" s="96"/>
      <c r="Q142" s="96"/>
      <c r="R142" s="96"/>
      <c r="S142" s="96"/>
      <c r="T142" s="96"/>
      <c r="U142" s="96"/>
      <c r="V142" s="96"/>
      <c r="W142" s="96"/>
      <c r="X142" s="96"/>
      <c r="Y142" s="96"/>
    </row>
    <row r="143" spans="1:25" ht="15" customHeight="1" x14ac:dyDescent="0.25">
      <c r="A143" s="171"/>
      <c r="B143" s="181"/>
      <c r="C143" s="181"/>
      <c r="D143" s="181"/>
      <c r="E143" s="181"/>
      <c r="F143" s="181"/>
      <c r="G143" s="181"/>
      <c r="H143" s="181"/>
      <c r="I143" s="181"/>
      <c r="J143" s="167"/>
      <c r="K143" s="164"/>
      <c r="L143" s="164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</row>
    <row r="144" spans="1:25" ht="15" customHeight="1" x14ac:dyDescent="0.25">
      <c r="A144" s="171"/>
      <c r="B144" s="158"/>
      <c r="C144" s="158"/>
      <c r="D144" s="158"/>
      <c r="E144" s="158"/>
      <c r="F144" s="158"/>
      <c r="G144" s="158"/>
      <c r="H144" s="158"/>
      <c r="I144" s="158"/>
      <c r="J144" s="167"/>
      <c r="K144" s="164"/>
      <c r="L144" s="164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</row>
    <row r="145" spans="1:25" ht="15" customHeight="1" x14ac:dyDescent="0.25">
      <c r="A145" s="171"/>
      <c r="B145" s="158"/>
      <c r="C145" s="158"/>
      <c r="D145" s="158"/>
      <c r="E145" s="158"/>
      <c r="F145" s="158"/>
      <c r="G145" s="158"/>
      <c r="H145" s="158"/>
      <c r="I145" s="158"/>
      <c r="J145" s="167"/>
      <c r="K145" s="164"/>
      <c r="L145" s="164"/>
      <c r="O145" s="96"/>
      <c r="P145" s="96"/>
      <c r="Q145" s="96"/>
      <c r="R145" s="96"/>
      <c r="S145" s="96"/>
      <c r="T145" s="96"/>
      <c r="U145" s="96"/>
      <c r="V145" s="96"/>
      <c r="W145" s="96"/>
      <c r="X145" s="96"/>
      <c r="Y145" s="96"/>
    </row>
    <row r="146" spans="1:25" ht="15" customHeight="1" x14ac:dyDescent="0.25">
      <c r="A146" s="171"/>
      <c r="B146" s="158"/>
      <c r="C146" s="158"/>
      <c r="D146" s="158"/>
      <c r="E146" s="158"/>
      <c r="F146" s="158"/>
      <c r="G146" s="158"/>
      <c r="H146" s="158"/>
      <c r="I146" s="158"/>
      <c r="J146" s="167"/>
      <c r="K146" s="164"/>
      <c r="L146" s="164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</row>
    <row r="147" spans="1:25" ht="15" customHeight="1" x14ac:dyDescent="0.25">
      <c r="A147" s="171"/>
      <c r="B147" s="158"/>
      <c r="C147" s="158"/>
      <c r="D147" s="158"/>
      <c r="E147" s="158"/>
      <c r="F147" s="158"/>
      <c r="G147" s="158"/>
      <c r="H147" s="158"/>
      <c r="I147" s="158"/>
      <c r="J147" s="167"/>
      <c r="K147" s="164"/>
      <c r="L147" s="164"/>
      <c r="O147" s="96"/>
      <c r="P147" s="96"/>
      <c r="Q147" s="96"/>
      <c r="R147" s="96"/>
      <c r="S147" s="96"/>
      <c r="T147" s="96"/>
      <c r="U147" s="96"/>
      <c r="V147" s="96"/>
      <c r="W147" s="96"/>
      <c r="X147" s="96"/>
      <c r="Y147" s="96"/>
    </row>
    <row r="148" spans="1:25" ht="15" customHeight="1" x14ac:dyDescent="0.25">
      <c r="A148" s="171"/>
      <c r="B148" s="158"/>
      <c r="C148" s="158"/>
      <c r="D148" s="158"/>
      <c r="E148" s="158"/>
      <c r="F148" s="158"/>
      <c r="G148" s="158"/>
      <c r="H148" s="158"/>
      <c r="I148" s="158"/>
      <c r="J148" s="167"/>
      <c r="K148" s="164"/>
      <c r="L148" s="164"/>
      <c r="O148" s="96"/>
      <c r="P148" s="96"/>
      <c r="Q148" s="96"/>
      <c r="R148" s="96"/>
      <c r="S148" s="96"/>
      <c r="T148" s="96"/>
      <c r="U148" s="96"/>
      <c r="V148" s="96"/>
      <c r="W148" s="96"/>
      <c r="X148" s="96"/>
      <c r="Y148" s="96"/>
    </row>
    <row r="149" spans="1:25" ht="15" customHeight="1" x14ac:dyDescent="0.25">
      <c r="A149" s="171"/>
      <c r="B149" s="158"/>
      <c r="C149" s="158"/>
      <c r="D149" s="158"/>
      <c r="E149" s="158"/>
      <c r="F149" s="158"/>
      <c r="G149" s="158"/>
      <c r="H149" s="158"/>
      <c r="I149" s="158"/>
      <c r="K149" s="164"/>
      <c r="L149" s="173"/>
    </row>
    <row r="150" spans="1:25" ht="15" customHeight="1" thickBot="1" x14ac:dyDescent="0.3">
      <c r="A150" s="199"/>
      <c r="B150" s="191"/>
      <c r="C150" s="191"/>
      <c r="D150" s="191"/>
      <c r="E150" s="197"/>
      <c r="F150" s="197"/>
      <c r="G150" s="179"/>
      <c r="H150" s="191"/>
      <c r="I150" s="182"/>
      <c r="J150" s="184"/>
      <c r="K150" s="172"/>
      <c r="L150" s="173"/>
    </row>
    <row r="151" spans="1:25" ht="15" customHeight="1" thickBot="1" x14ac:dyDescent="0.3">
      <c r="A151" s="574" t="s">
        <v>12</v>
      </c>
      <c r="B151" s="584"/>
      <c r="C151" s="575"/>
      <c r="D151" s="575"/>
      <c r="E151" s="575"/>
      <c r="F151" s="575"/>
      <c r="G151" s="575"/>
      <c r="H151" s="575"/>
      <c r="I151" s="575"/>
      <c r="J151" s="576"/>
      <c r="K151" s="251">
        <f>K34+K83+K116</f>
        <v>1270.9227346958046</v>
      </c>
      <c r="L151" s="60">
        <f>K151</f>
        <v>1270.9227346958046</v>
      </c>
    </row>
    <row r="152" spans="1:25" ht="15" customHeight="1" x14ac:dyDescent="0.25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25" ht="15" customHeight="1" x14ac:dyDescent="0.25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25" ht="15" customHeight="1" x14ac:dyDescent="0.25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25" ht="15" customHeight="1" x14ac:dyDescent="0.25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25" ht="15" customHeight="1" x14ac:dyDescent="0.25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25" ht="15" customHeight="1" x14ac:dyDescent="0.25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25" ht="15" customHeight="1" x14ac:dyDescent="0.25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25" ht="15" customHeight="1" x14ac:dyDescent="0.25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25" ht="15" customHeight="1" x14ac:dyDescent="0.25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ht="15" customHeight="1" x14ac:dyDescent="0.25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ht="15" customHeight="1" x14ac:dyDescent="0.25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ht="15" customHeight="1" x14ac:dyDescent="0.25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ht="15" customHeight="1" x14ac:dyDescent="0.25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ht="15" customHeight="1" x14ac:dyDescent="0.25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ht="15" customHeight="1" x14ac:dyDescent="0.25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ht="15" customHeight="1" x14ac:dyDescent="0.25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ht="15" customHeight="1" x14ac:dyDescent="0.25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ht="15" customHeight="1" x14ac:dyDescent="0.25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ht="15" customHeight="1" x14ac:dyDescent="0.25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ht="15" customHeight="1" x14ac:dyDescent="0.25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ht="15" customHeight="1" x14ac:dyDescent="0.25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ht="15" customHeight="1" x14ac:dyDescent="0.25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ht="15" customHeight="1" x14ac:dyDescent="0.25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ht="15" customHeight="1" x14ac:dyDescent="0.25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ht="15" customHeight="1" x14ac:dyDescent="0.25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ht="15" customHeight="1" x14ac:dyDescent="0.25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ht="15" customHeight="1" x14ac:dyDescent="0.25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</sheetData>
  <mergeCells count="38">
    <mergeCell ref="B67:C67"/>
    <mergeCell ref="B72:C72"/>
    <mergeCell ref="B73:C73"/>
    <mergeCell ref="B76:C76"/>
    <mergeCell ref="B77:C77"/>
    <mergeCell ref="B58:C58"/>
    <mergeCell ref="B59:C59"/>
    <mergeCell ref="B62:C62"/>
    <mergeCell ref="B63:C63"/>
    <mergeCell ref="B66:C66"/>
    <mergeCell ref="C50:D50"/>
    <mergeCell ref="F50:G50"/>
    <mergeCell ref="I50:L50"/>
    <mergeCell ref="C51:J51"/>
    <mergeCell ref="A53:J53"/>
    <mergeCell ref="I48:J48"/>
    <mergeCell ref="I1:J1"/>
    <mergeCell ref="I2:J2"/>
    <mergeCell ref="C4:D4"/>
    <mergeCell ref="F4:G4"/>
    <mergeCell ref="I4:L4"/>
    <mergeCell ref="C5:J5"/>
    <mergeCell ref="A7:J7"/>
    <mergeCell ref="A46:J46"/>
    <mergeCell ref="I47:J47"/>
    <mergeCell ref="A151:J151"/>
    <mergeCell ref="I98:J98"/>
    <mergeCell ref="I99:J99"/>
    <mergeCell ref="C101:D101"/>
    <mergeCell ref="F101:G101"/>
    <mergeCell ref="I101:L101"/>
    <mergeCell ref="B80:C80"/>
    <mergeCell ref="B81:C81"/>
    <mergeCell ref="C109:D109"/>
    <mergeCell ref="C113:D113"/>
    <mergeCell ref="C102:J102"/>
    <mergeCell ref="A104:J104"/>
    <mergeCell ref="A97:J97"/>
  </mergeCells>
  <pageMargins left="0.7" right="0.45" top="0.5" bottom="0.75" header="0.3" footer="0.3"/>
  <pageSetup scale="79" fitToHeight="0" orientation="portrait" r:id="rId1"/>
  <rowBreaks count="2" manualBreakCount="2">
    <brk id="46" max="11" man="1"/>
    <brk id="97" max="11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L81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8.28515625" customWidth="1"/>
    <col min="2" max="2" width="9.85546875" customWidth="1"/>
    <col min="3" max="3" width="10" customWidth="1"/>
    <col min="4" max="4" width="10.28515625" customWidth="1"/>
    <col min="5" max="5" width="9" customWidth="1"/>
    <col min="6" max="6" width="11.57031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94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'EPOXY SEALING'!I99+1</f>
        <v>19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95</v>
      </c>
      <c r="D5" s="552"/>
      <c r="E5" s="552"/>
      <c r="F5" s="552"/>
      <c r="G5" s="552"/>
      <c r="H5" s="552"/>
      <c r="I5" s="552"/>
      <c r="J5" s="552"/>
      <c r="K5" s="85" t="s">
        <v>8</v>
      </c>
      <c r="L5" s="127" t="s">
        <v>55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9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s="106" customFormat="1" ht="15" customHeight="1" x14ac:dyDescent="0.25">
      <c r="A8" s="375"/>
      <c r="B8" s="337"/>
      <c r="C8" s="337"/>
      <c r="D8" s="337"/>
      <c r="E8" s="261"/>
      <c r="F8" s="261"/>
      <c r="G8" s="261"/>
      <c r="H8" s="261"/>
      <c r="I8" s="338"/>
      <c r="J8" s="376"/>
      <c r="K8" s="262"/>
      <c r="L8" s="341"/>
    </row>
    <row r="9" spans="1:12" s="106" customFormat="1" ht="15" customHeight="1" x14ac:dyDescent="0.25">
      <c r="A9" s="327"/>
      <c r="B9" s="158"/>
      <c r="C9" s="158"/>
      <c r="D9" s="158"/>
      <c r="E9" s="158"/>
      <c r="F9" s="158"/>
      <c r="G9" s="158"/>
      <c r="H9" s="201"/>
      <c r="I9" s="202"/>
      <c r="J9" s="110"/>
      <c r="K9" s="204"/>
      <c r="L9" s="111"/>
    </row>
    <row r="10" spans="1:12" s="106" customFormat="1" ht="15" customHeight="1" x14ac:dyDescent="0.25">
      <c r="A10" s="327"/>
      <c r="B10" s="158"/>
      <c r="C10" s="158"/>
      <c r="D10" s="158"/>
      <c r="E10" s="158"/>
      <c r="F10" s="158"/>
      <c r="G10" s="158"/>
      <c r="H10" s="201"/>
      <c r="I10" s="202"/>
      <c r="J10" s="110"/>
      <c r="K10" s="204"/>
      <c r="L10" s="111"/>
    </row>
    <row r="11" spans="1:12" s="106" customFormat="1" ht="15" customHeight="1" x14ac:dyDescent="0.25">
      <c r="A11" s="327"/>
      <c r="B11" s="227" t="s">
        <v>351</v>
      </c>
      <c r="C11" s="228"/>
      <c r="D11" s="112"/>
      <c r="E11" s="229"/>
      <c r="F11" s="229"/>
      <c r="G11" s="229"/>
      <c r="H11" s="229"/>
      <c r="I11" s="202"/>
      <c r="J11" s="110"/>
      <c r="K11" s="230"/>
      <c r="L11" s="111"/>
    </row>
    <row r="12" spans="1:12" s="106" customFormat="1" ht="48.75" customHeight="1" thickBot="1" x14ac:dyDescent="0.3">
      <c r="A12" s="327"/>
      <c r="B12" s="231" t="s">
        <v>40</v>
      </c>
      <c r="C12" s="232" t="s">
        <v>27</v>
      </c>
      <c r="D12" s="232" t="s">
        <v>26</v>
      </c>
      <c r="E12" s="232" t="s">
        <v>21</v>
      </c>
      <c r="F12" s="232" t="s">
        <v>31</v>
      </c>
      <c r="G12" s="202"/>
      <c r="H12" s="202"/>
      <c r="I12" s="202"/>
      <c r="J12" s="110"/>
      <c r="K12" s="234"/>
      <c r="L12" s="111"/>
    </row>
    <row r="13" spans="1:12" s="106" customFormat="1" ht="15" customHeight="1" x14ac:dyDescent="0.25">
      <c r="A13" s="327"/>
      <c r="B13" s="467" t="s">
        <v>352</v>
      </c>
      <c r="C13" s="328">
        <v>5.5</v>
      </c>
      <c r="D13" s="229">
        <v>3</v>
      </c>
      <c r="E13" s="229">
        <f>C13*D13</f>
        <v>16.5</v>
      </c>
      <c r="F13" s="229">
        <f>E13/9</f>
        <v>1.8333333333333333</v>
      </c>
      <c r="G13" s="229"/>
      <c r="H13" s="229"/>
      <c r="I13" s="229"/>
      <c r="J13" s="110"/>
      <c r="K13" s="235">
        <f>F13</f>
        <v>1.8333333333333333</v>
      </c>
      <c r="L13" s="111"/>
    </row>
    <row r="14" spans="1:12" s="106" customFormat="1" ht="15" customHeight="1" x14ac:dyDescent="0.25">
      <c r="A14" s="327"/>
      <c r="B14" s="460" t="s">
        <v>353</v>
      </c>
      <c r="C14" s="229">
        <v>6</v>
      </c>
      <c r="D14" s="229">
        <v>3</v>
      </c>
      <c r="E14" s="229">
        <f t="shared" ref="E14:E15" si="0">C14*D14</f>
        <v>18</v>
      </c>
      <c r="F14" s="229">
        <f t="shared" ref="F14:F15" si="1">E14/9</f>
        <v>2</v>
      </c>
      <c r="G14" s="108"/>
      <c r="H14" s="201"/>
      <c r="I14" s="202"/>
      <c r="J14" s="110"/>
      <c r="K14" s="235">
        <f t="shared" ref="K14:K17" si="2">F14</f>
        <v>2</v>
      </c>
      <c r="L14" s="111"/>
    </row>
    <row r="15" spans="1:12" s="106" customFormat="1" ht="15.95" customHeight="1" x14ac:dyDescent="0.25">
      <c r="A15" s="327"/>
      <c r="B15" s="460" t="s">
        <v>354</v>
      </c>
      <c r="C15" s="250">
        <v>6</v>
      </c>
      <c r="D15" s="229">
        <v>3</v>
      </c>
      <c r="E15" s="229">
        <f t="shared" si="0"/>
        <v>18</v>
      </c>
      <c r="F15" s="229">
        <f t="shared" si="1"/>
        <v>2</v>
      </c>
      <c r="G15" s="108"/>
      <c r="H15" s="201"/>
      <c r="I15" s="202"/>
      <c r="J15" s="110"/>
      <c r="K15" s="235">
        <f t="shared" si="2"/>
        <v>2</v>
      </c>
      <c r="L15" s="111"/>
    </row>
    <row r="16" spans="1:12" s="106" customFormat="1" ht="15.95" customHeight="1" x14ac:dyDescent="0.25">
      <c r="A16" s="327"/>
      <c r="B16" s="460" t="s">
        <v>349</v>
      </c>
      <c r="C16" s="250">
        <v>6</v>
      </c>
      <c r="D16" s="229">
        <v>3</v>
      </c>
      <c r="E16" s="229">
        <f t="shared" ref="E16:E17" si="3">C16*D16</f>
        <v>18</v>
      </c>
      <c r="F16" s="229">
        <f t="shared" ref="F16:F17" si="4">E16/9</f>
        <v>2</v>
      </c>
      <c r="G16" s="108"/>
      <c r="H16" s="201"/>
      <c r="I16" s="202"/>
      <c r="J16" s="110"/>
      <c r="K16" s="235">
        <f t="shared" si="2"/>
        <v>2</v>
      </c>
      <c r="L16" s="111"/>
    </row>
    <row r="17" spans="1:12" s="106" customFormat="1" ht="15.95" customHeight="1" x14ac:dyDescent="0.25">
      <c r="A17" s="327"/>
      <c r="B17" s="460" t="s">
        <v>350</v>
      </c>
      <c r="C17" s="250">
        <v>6</v>
      </c>
      <c r="D17" s="229">
        <v>3</v>
      </c>
      <c r="E17" s="229">
        <f t="shared" si="3"/>
        <v>18</v>
      </c>
      <c r="F17" s="229">
        <f t="shared" si="4"/>
        <v>2</v>
      </c>
      <c r="G17" s="202"/>
      <c r="H17" s="202"/>
      <c r="I17" s="202"/>
      <c r="J17" s="110"/>
      <c r="K17" s="235">
        <f t="shared" si="2"/>
        <v>2</v>
      </c>
      <c r="L17" s="111"/>
    </row>
    <row r="18" spans="1:12" s="106" customFormat="1" ht="15.95" customHeight="1" x14ac:dyDescent="0.25">
      <c r="A18" s="327"/>
      <c r="B18" s="480"/>
      <c r="C18" s="481"/>
      <c r="D18" s="481"/>
      <c r="E18" s="481"/>
      <c r="F18" s="481"/>
      <c r="G18" s="481"/>
      <c r="H18" s="481"/>
      <c r="I18" s="482"/>
      <c r="J18" s="110"/>
      <c r="K18" s="207"/>
      <c r="L18" s="111"/>
    </row>
    <row r="19" spans="1:12" s="106" customFormat="1" ht="15.95" customHeight="1" x14ac:dyDescent="0.25">
      <c r="A19" s="327"/>
      <c r="B19" s="480"/>
      <c r="C19" s="481"/>
      <c r="D19" s="481"/>
      <c r="E19" s="481"/>
      <c r="F19" s="481"/>
      <c r="G19" s="481"/>
      <c r="H19" s="481"/>
      <c r="I19" s="482"/>
      <c r="J19" s="110"/>
      <c r="K19" s="207"/>
      <c r="L19" s="111"/>
    </row>
    <row r="20" spans="1:12" s="106" customFormat="1" ht="15.95" customHeight="1" x14ac:dyDescent="0.25">
      <c r="A20" s="327"/>
      <c r="B20" s="585" t="s">
        <v>108</v>
      </c>
      <c r="C20" s="586"/>
      <c r="D20" s="586"/>
      <c r="E20" s="586"/>
      <c r="F20" s="586"/>
      <c r="G20" s="586"/>
      <c r="H20" s="586"/>
      <c r="I20" s="587"/>
      <c r="J20" s="110"/>
      <c r="K20" s="207"/>
      <c r="L20" s="111"/>
    </row>
    <row r="21" spans="1:12" s="106" customFormat="1" ht="15.95" customHeight="1" x14ac:dyDescent="0.25">
      <c r="A21" s="327"/>
      <c r="B21" s="588"/>
      <c r="C21" s="589"/>
      <c r="D21" s="589"/>
      <c r="E21" s="589"/>
      <c r="F21" s="589"/>
      <c r="G21" s="589"/>
      <c r="H21" s="589"/>
      <c r="I21" s="590"/>
      <c r="J21" s="110"/>
      <c r="K21" s="204"/>
      <c r="L21" s="111"/>
    </row>
    <row r="22" spans="1:12" ht="15.95" customHeight="1" x14ac:dyDescent="0.25">
      <c r="A22" s="259"/>
      <c r="B22" s="591"/>
      <c r="C22" s="592"/>
      <c r="D22" s="592"/>
      <c r="E22" s="592"/>
      <c r="F22" s="592"/>
      <c r="G22" s="592"/>
      <c r="H22" s="592"/>
      <c r="I22" s="593"/>
      <c r="J22" s="110"/>
      <c r="K22" s="234"/>
      <c r="L22" s="265"/>
    </row>
    <row r="23" spans="1:12" ht="15.75" customHeight="1" x14ac:dyDescent="0.25">
      <c r="A23" s="259"/>
      <c r="B23" s="202"/>
      <c r="C23" s="202"/>
      <c r="D23" s="202"/>
      <c r="E23" s="202"/>
      <c r="F23" s="202"/>
      <c r="G23" s="202"/>
      <c r="H23" s="202"/>
      <c r="I23" s="202"/>
      <c r="J23" s="110"/>
      <c r="K23" s="234"/>
      <c r="L23" s="265"/>
    </row>
    <row r="24" spans="1:12" ht="15.95" customHeight="1" x14ac:dyDescent="0.25">
      <c r="A24" s="259"/>
      <c r="B24" s="384"/>
      <c r="C24" s="202"/>
      <c r="D24" s="202"/>
      <c r="E24" s="202"/>
      <c r="F24" s="202"/>
      <c r="G24" s="202"/>
      <c r="H24" s="202"/>
      <c r="I24" s="202"/>
      <c r="J24" s="110"/>
      <c r="K24" s="234"/>
      <c r="L24" s="265"/>
    </row>
    <row r="25" spans="1:12" ht="15.95" customHeight="1" x14ac:dyDescent="0.25">
      <c r="A25" s="259"/>
      <c r="B25" s="202"/>
      <c r="C25" s="202"/>
      <c r="D25" s="202"/>
      <c r="E25" s="202"/>
      <c r="F25" s="202"/>
      <c r="G25" s="202"/>
      <c r="H25" s="202"/>
      <c r="I25" s="202"/>
      <c r="J25" s="110"/>
      <c r="K25" s="234"/>
      <c r="L25" s="265"/>
    </row>
    <row r="26" spans="1:12" ht="15.95" customHeight="1" x14ac:dyDescent="0.25">
      <c r="A26" s="259"/>
      <c r="B26" s="202"/>
      <c r="C26" s="202"/>
      <c r="D26" s="202"/>
      <c r="E26" s="202"/>
      <c r="F26" s="202"/>
      <c r="G26" s="202"/>
      <c r="H26" s="202"/>
      <c r="I26" s="202"/>
      <c r="J26" s="110"/>
      <c r="K26" s="230"/>
      <c r="L26" s="265"/>
    </row>
    <row r="27" spans="1:12" ht="15.75" customHeight="1" x14ac:dyDescent="0.25">
      <c r="A27" s="259"/>
      <c r="B27" s="202"/>
      <c r="C27" s="202"/>
      <c r="D27" s="202"/>
      <c r="E27" s="202"/>
      <c r="F27" s="202"/>
      <c r="G27" s="202"/>
      <c r="H27" s="202"/>
      <c r="I27" s="202"/>
      <c r="J27" s="110"/>
      <c r="K27" s="234"/>
      <c r="L27" s="265"/>
    </row>
    <row r="28" spans="1:12" ht="15.95" customHeight="1" x14ac:dyDescent="0.25">
      <c r="A28" s="259"/>
      <c r="B28" s="202"/>
      <c r="C28" s="202"/>
      <c r="D28" s="202"/>
      <c r="E28" s="202"/>
      <c r="F28" s="202"/>
      <c r="G28" s="202"/>
      <c r="H28" s="202"/>
      <c r="I28" s="202"/>
      <c r="J28" s="110"/>
      <c r="K28" s="235"/>
      <c r="L28" s="265"/>
    </row>
    <row r="29" spans="1:12" ht="15.75" customHeight="1" x14ac:dyDescent="0.25">
      <c r="A29" s="259"/>
      <c r="B29" s="202"/>
      <c r="C29" s="202"/>
      <c r="D29" s="202"/>
      <c r="E29" s="202"/>
      <c r="F29" s="202"/>
      <c r="G29" s="202"/>
      <c r="H29" s="202"/>
      <c r="I29" s="202"/>
      <c r="J29" s="110"/>
      <c r="K29" s="241"/>
      <c r="L29" s="265"/>
    </row>
    <row r="30" spans="1:12" ht="18.75" customHeight="1" x14ac:dyDescent="0.25">
      <c r="A30" s="259"/>
      <c r="B30" s="202"/>
      <c r="C30" s="202"/>
      <c r="D30" s="202"/>
      <c r="E30" s="202"/>
      <c r="F30" s="202"/>
      <c r="G30" s="202"/>
      <c r="H30" s="202"/>
      <c r="I30" s="202"/>
      <c r="J30" s="110"/>
      <c r="K30" s="244"/>
      <c r="L30" s="265"/>
    </row>
    <row r="31" spans="1:12" ht="15.95" customHeight="1" x14ac:dyDescent="0.25">
      <c r="A31" s="259"/>
      <c r="B31" s="108"/>
      <c r="C31" s="108"/>
      <c r="D31" s="108"/>
      <c r="E31" s="108"/>
      <c r="F31" s="108"/>
      <c r="G31" s="245"/>
      <c r="H31" s="108"/>
      <c r="I31" s="243"/>
      <c r="J31" s="110"/>
      <c r="K31" s="235"/>
      <c r="L31" s="265"/>
    </row>
    <row r="32" spans="1:12" ht="15.95" customHeight="1" x14ac:dyDescent="0.25">
      <c r="A32" s="259"/>
      <c r="B32" s="108"/>
      <c r="C32" s="108"/>
      <c r="D32" s="108"/>
      <c r="E32" s="108"/>
      <c r="F32" s="108"/>
      <c r="G32" s="238"/>
      <c r="H32" s="258"/>
      <c r="I32" s="243"/>
      <c r="J32" s="110"/>
      <c r="K32" s="235"/>
      <c r="L32" s="265"/>
    </row>
    <row r="33" spans="1:12" ht="15.95" customHeight="1" x14ac:dyDescent="0.25">
      <c r="A33" s="259"/>
      <c r="B33" s="108"/>
      <c r="C33" s="108"/>
      <c r="D33" s="108"/>
      <c r="E33" s="108"/>
      <c r="F33" s="108"/>
      <c r="G33" s="238"/>
      <c r="H33" s="238"/>
      <c r="I33" s="243"/>
      <c r="J33" s="110"/>
      <c r="K33" s="244"/>
      <c r="L33" s="265"/>
    </row>
    <row r="34" spans="1:12" ht="15.75" customHeight="1" x14ac:dyDescent="0.25">
      <c r="A34" s="259"/>
      <c r="B34" s="108"/>
      <c r="C34" s="108"/>
      <c r="D34" s="108"/>
      <c r="E34" s="108"/>
      <c r="F34" s="108"/>
      <c r="G34" s="108"/>
      <c r="H34" s="108"/>
      <c r="I34" s="243"/>
      <c r="J34" s="110"/>
      <c r="K34" s="234"/>
      <c r="L34" s="265"/>
    </row>
    <row r="35" spans="1:12" ht="15.75" customHeight="1" x14ac:dyDescent="0.25">
      <c r="A35" s="259"/>
      <c r="B35" s="108"/>
      <c r="C35" s="108"/>
      <c r="D35" s="108"/>
      <c r="E35" s="108"/>
      <c r="F35" s="108"/>
      <c r="G35" s="112"/>
      <c r="H35" s="108"/>
      <c r="I35" s="243"/>
      <c r="J35" s="110"/>
      <c r="K35" s="234"/>
      <c r="L35" s="265"/>
    </row>
    <row r="36" spans="1:12" ht="15.75" customHeight="1" x14ac:dyDescent="0.25">
      <c r="A36" s="259"/>
      <c r="B36" s="108"/>
      <c r="C36" s="108"/>
      <c r="D36" s="108"/>
      <c r="E36" s="108"/>
      <c r="F36" s="108"/>
      <c r="G36" s="112"/>
      <c r="H36" s="108"/>
      <c r="I36" s="243"/>
      <c r="J36" s="110"/>
      <c r="K36" s="234"/>
      <c r="L36" s="265"/>
    </row>
    <row r="37" spans="1:12" ht="15.95" customHeight="1" x14ac:dyDescent="0.25">
      <c r="A37" s="259"/>
      <c r="B37" s="108"/>
      <c r="C37" s="108"/>
      <c r="D37" s="108"/>
      <c r="E37" s="108"/>
      <c r="F37" s="108"/>
      <c r="G37" s="245"/>
      <c r="H37" s="108"/>
      <c r="I37" s="243"/>
      <c r="J37" s="110"/>
      <c r="K37" s="235"/>
      <c r="L37" s="265"/>
    </row>
    <row r="38" spans="1:12" ht="18.75" customHeight="1" x14ac:dyDescent="0.25">
      <c r="A38" s="259"/>
      <c r="B38" s="108"/>
      <c r="C38" s="108"/>
      <c r="D38" s="108"/>
      <c r="E38" s="108"/>
      <c r="F38" s="108"/>
      <c r="G38" s="238"/>
      <c r="H38" s="260"/>
      <c r="I38" s="243"/>
      <c r="J38" s="110"/>
      <c r="K38" s="234"/>
      <c r="L38" s="265"/>
    </row>
    <row r="39" spans="1:12" ht="15.95" customHeight="1" x14ac:dyDescent="0.25">
      <c r="A39" s="259"/>
      <c r="B39" s="108"/>
      <c r="C39" s="108"/>
      <c r="D39" s="108"/>
      <c r="E39" s="108"/>
      <c r="F39" s="108"/>
      <c r="G39" s="238"/>
      <c r="H39" s="238"/>
      <c r="I39" s="243"/>
      <c r="J39" s="110"/>
      <c r="K39" s="244"/>
      <c r="L39" s="265"/>
    </row>
    <row r="40" spans="1:12" ht="15.75" customHeight="1" x14ac:dyDescent="0.25">
      <c r="A40" s="259"/>
      <c r="B40" s="108"/>
      <c r="C40" s="108"/>
      <c r="D40" s="108"/>
      <c r="E40" s="108"/>
      <c r="F40" s="108"/>
      <c r="G40" s="245"/>
      <c r="H40" s="108"/>
      <c r="I40" s="243"/>
      <c r="J40" s="110"/>
      <c r="K40" s="235"/>
      <c r="L40" s="265"/>
    </row>
    <row r="41" spans="1:12" ht="15" customHeight="1" x14ac:dyDescent="0.25">
      <c r="A41" s="259"/>
      <c r="B41" s="108"/>
      <c r="C41" s="108"/>
      <c r="D41" s="108"/>
      <c r="E41" s="108"/>
      <c r="F41" s="108"/>
      <c r="G41" s="266"/>
      <c r="H41" s="112"/>
      <c r="I41" s="243"/>
      <c r="J41" s="110"/>
      <c r="K41" s="234"/>
      <c r="L41" s="265"/>
    </row>
    <row r="42" spans="1:12" ht="15.95" customHeight="1" x14ac:dyDescent="0.25">
      <c r="A42" s="259"/>
      <c r="B42" s="108"/>
      <c r="C42" s="108"/>
      <c r="D42" s="108"/>
      <c r="E42" s="108"/>
      <c r="F42" s="108"/>
      <c r="G42" s="238"/>
      <c r="H42" s="238"/>
      <c r="I42" s="243"/>
      <c r="J42" s="110"/>
      <c r="K42" s="244"/>
      <c r="L42" s="265"/>
    </row>
    <row r="43" spans="1:12" ht="15.75" customHeight="1" x14ac:dyDescent="0.25">
      <c r="A43" s="259"/>
      <c r="B43" s="108"/>
      <c r="C43" s="108"/>
      <c r="D43" s="108"/>
      <c r="E43" s="108"/>
      <c r="F43" s="108"/>
      <c r="G43" s="108"/>
      <c r="H43" s="108"/>
      <c r="I43" s="243"/>
      <c r="J43" s="110"/>
      <c r="K43" s="234"/>
      <c r="L43" s="265"/>
    </row>
    <row r="44" spans="1:12" ht="15.95" customHeight="1" x14ac:dyDescent="0.25">
      <c r="A44" s="259"/>
      <c r="B44" s="108"/>
      <c r="C44" s="108"/>
      <c r="D44" s="108"/>
      <c r="E44" s="108"/>
      <c r="F44" s="108"/>
      <c r="G44" s="245"/>
      <c r="H44" s="108"/>
      <c r="I44" s="243"/>
      <c r="J44" s="110"/>
      <c r="K44" s="235"/>
      <c r="L44" s="265"/>
    </row>
    <row r="45" spans="1:12" ht="15.95" customHeight="1" x14ac:dyDescent="0.25">
      <c r="A45" s="259"/>
      <c r="B45" s="108"/>
      <c r="C45" s="108"/>
      <c r="D45" s="108"/>
      <c r="E45" s="108"/>
      <c r="F45" s="108"/>
      <c r="G45" s="258"/>
      <c r="H45" s="109"/>
      <c r="I45" s="243"/>
      <c r="J45" s="110"/>
      <c r="K45" s="234"/>
      <c r="L45" s="265"/>
    </row>
    <row r="46" spans="1:12" ht="15.95" customHeight="1" x14ac:dyDescent="0.25">
      <c r="A46" s="234"/>
      <c r="B46" s="108"/>
      <c r="C46" s="108"/>
      <c r="D46" s="108"/>
      <c r="E46" s="108"/>
      <c r="F46" s="108"/>
      <c r="G46" s="109"/>
      <c r="H46" s="109"/>
      <c r="I46" s="243"/>
      <c r="J46" s="110"/>
      <c r="K46" s="235"/>
      <c r="L46" s="265"/>
    </row>
    <row r="47" spans="1:12" ht="15.95" customHeight="1" x14ac:dyDescent="0.25">
      <c r="A47" s="234"/>
      <c r="B47" s="108"/>
      <c r="C47" s="108"/>
      <c r="D47" s="108"/>
      <c r="E47" s="108"/>
      <c r="F47" s="108"/>
      <c r="G47" s="258"/>
      <c r="H47" s="109"/>
      <c r="I47" s="243"/>
      <c r="J47" s="110"/>
      <c r="K47" s="234"/>
      <c r="L47" s="265"/>
    </row>
    <row r="48" spans="1:12" ht="15.95" customHeight="1" x14ac:dyDescent="0.25">
      <c r="A48" s="234"/>
      <c r="B48" s="109"/>
      <c r="C48" s="107"/>
      <c r="D48" s="108"/>
      <c r="E48" s="109"/>
      <c r="F48" s="109"/>
      <c r="G48" s="258"/>
      <c r="H48" s="109"/>
      <c r="I48" s="243"/>
      <c r="J48" s="110"/>
      <c r="K48" s="234"/>
      <c r="L48" s="265"/>
    </row>
    <row r="49" spans="1:12" ht="15.95" customHeight="1" x14ac:dyDescent="0.25">
      <c r="A49" s="234"/>
      <c r="B49" s="109"/>
      <c r="C49" s="107"/>
      <c r="D49" s="108"/>
      <c r="E49" s="109"/>
      <c r="F49" s="109"/>
      <c r="G49" s="109"/>
      <c r="H49" s="109"/>
      <c r="I49" s="243"/>
      <c r="J49" s="110"/>
      <c r="K49" s="234"/>
      <c r="L49" s="265"/>
    </row>
    <row r="50" spans="1:12" ht="15.95" customHeight="1" x14ac:dyDescent="0.25">
      <c r="A50" s="234"/>
      <c r="B50" s="109"/>
      <c r="C50" s="107"/>
      <c r="D50" s="108"/>
      <c r="E50" s="109"/>
      <c r="F50" s="109"/>
      <c r="G50" s="258"/>
      <c r="H50" s="109"/>
      <c r="I50" s="243"/>
      <c r="J50" s="110"/>
      <c r="K50" s="234"/>
      <c r="L50" s="265"/>
    </row>
    <row r="51" spans="1:12" ht="15.95" customHeight="1" x14ac:dyDescent="0.25">
      <c r="A51" s="234"/>
      <c r="B51" s="109"/>
      <c r="C51" s="250"/>
      <c r="D51" s="108"/>
      <c r="E51" s="109"/>
      <c r="F51" s="109"/>
      <c r="G51" s="109"/>
      <c r="H51" s="109"/>
      <c r="I51" s="243"/>
      <c r="J51" s="352"/>
      <c r="K51" s="234"/>
      <c r="L51" s="265"/>
    </row>
    <row r="52" spans="1:12" ht="15.95" customHeight="1" x14ac:dyDescent="0.25">
      <c r="A52" s="267"/>
      <c r="B52" s="109"/>
      <c r="C52" s="109"/>
      <c r="D52" s="109"/>
      <c r="E52" s="373"/>
      <c r="F52" s="373"/>
      <c r="G52" s="276"/>
      <c r="H52" s="109"/>
      <c r="I52" s="243"/>
      <c r="J52" s="352"/>
      <c r="K52" s="267"/>
      <c r="L52" s="268"/>
    </row>
    <row r="53" spans="1:12" ht="15.95" customHeight="1" thickBot="1" x14ac:dyDescent="0.3">
      <c r="A53" s="377"/>
      <c r="B53" s="269"/>
      <c r="C53" s="269"/>
      <c r="D53" s="269"/>
      <c r="E53" s="374"/>
      <c r="F53" s="374"/>
      <c r="G53" s="370"/>
      <c r="H53" s="269"/>
      <c r="I53" s="371"/>
      <c r="J53" s="372"/>
      <c r="K53" s="377"/>
      <c r="L53" s="378"/>
    </row>
    <row r="54" spans="1:12" ht="15.95" customHeight="1" thickBot="1" x14ac:dyDescent="0.3">
      <c r="A54" s="574" t="s">
        <v>12</v>
      </c>
      <c r="B54" s="575"/>
      <c r="C54" s="575"/>
      <c r="D54" s="575"/>
      <c r="E54" s="575"/>
      <c r="F54" s="575"/>
      <c r="G54" s="575"/>
      <c r="H54" s="575"/>
      <c r="I54" s="575"/>
      <c r="J54" s="576"/>
      <c r="K54" s="251">
        <f>SUM(K11:K53)</f>
        <v>9.8333333333333321</v>
      </c>
      <c r="L54" s="270">
        <f>K54</f>
        <v>9.8333333333333321</v>
      </c>
    </row>
    <row r="55" spans="1:12" ht="15" customHeight="1" x14ac:dyDescent="0.25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" customHeight="1" x14ac:dyDescent="0.25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" customHeight="1" x14ac:dyDescent="0.2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ht="15" customHeight="1" x14ac:dyDescent="0.25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</row>
    <row r="59" spans="1:12" ht="15" customHeight="1" x14ac:dyDescent="0.25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" customHeight="1" x14ac:dyDescent="0.25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</row>
    <row r="61" spans="1:12" ht="15" customHeight="1" x14ac:dyDescent="0.25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</row>
    <row r="62" spans="1:12" ht="15" customHeight="1" x14ac:dyDescent="0.25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</row>
    <row r="63" spans="1:12" ht="15" customHeight="1" x14ac:dyDescent="0.25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</row>
    <row r="64" spans="1:12" ht="15" customHeight="1" x14ac:dyDescent="0.25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</row>
    <row r="65" spans="1:12" ht="15" customHeight="1" x14ac:dyDescent="0.2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</row>
    <row r="66" spans="1:12" ht="15" customHeight="1" x14ac:dyDescent="0.25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</row>
    <row r="67" spans="1:12" ht="1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</row>
    <row r="68" spans="1:12" ht="15" customHeight="1" x14ac:dyDescent="0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  <row r="69" spans="1:12" ht="1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</row>
    <row r="70" spans="1:12" ht="15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</row>
    <row r="71" spans="1:12" ht="15" customHeight="1" x14ac:dyDescent="0.25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</row>
    <row r="72" spans="1:12" ht="15" customHeight="1" x14ac:dyDescent="0.25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</row>
    <row r="73" spans="1:12" ht="15" customHeight="1" x14ac:dyDescent="0.25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</row>
    <row r="74" spans="1:12" ht="15" customHeight="1" x14ac:dyDescent="0.25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ht="15" customHeight="1" x14ac:dyDescent="0.25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ht="15" customHeight="1" x14ac:dyDescent="0.25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</row>
    <row r="77" spans="1:12" ht="15" customHeight="1" x14ac:dyDescent="0.2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</row>
    <row r="78" spans="1:12" ht="15" customHeight="1" x14ac:dyDescent="0.25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</row>
    <row r="79" spans="1:12" ht="15" customHeight="1" x14ac:dyDescent="0.25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</row>
    <row r="80" spans="1:12" ht="15" customHeight="1" x14ac:dyDescent="0.25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</row>
    <row r="81" spans="1:12" ht="15" customHeight="1" x14ac:dyDescent="0.25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</row>
  </sheetData>
  <mergeCells count="9">
    <mergeCell ref="C5:J5"/>
    <mergeCell ref="A7:J7"/>
    <mergeCell ref="A54:J54"/>
    <mergeCell ref="B20:I22"/>
    <mergeCell ref="I1:J1"/>
    <mergeCell ref="I2:J2"/>
    <mergeCell ref="C4:D4"/>
    <mergeCell ref="F4:G4"/>
    <mergeCell ref="I4:L4"/>
  </mergeCells>
  <pageMargins left="0.7" right="0.45" top="0.5" bottom="0.75" header="0.3" footer="0.3"/>
  <pageSetup scale="81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L49"/>
  <sheetViews>
    <sheetView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3" width="9" customWidth="1"/>
    <col min="4" max="4" width="10.28515625" customWidth="1"/>
    <col min="5" max="5" width="8.7109375" customWidth="1"/>
    <col min="6" max="6" width="7.85546875" customWidth="1"/>
    <col min="7" max="7" width="9.42578125" customWidth="1"/>
    <col min="8" max="8" width="10.7109375" customWidth="1"/>
    <col min="9" max="9" width="8.5703125" customWidth="1"/>
    <col min="10" max="10" width="8.28515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44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WATERPROOFING!I2+1</f>
        <v>20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94" t="s">
        <v>56</v>
      </c>
      <c r="D5" s="594"/>
      <c r="E5" s="594"/>
      <c r="F5" s="594"/>
      <c r="G5" s="594"/>
      <c r="H5" s="594"/>
      <c r="I5" s="594"/>
      <c r="J5" s="594"/>
      <c r="K5" s="85" t="s">
        <v>8</v>
      </c>
      <c r="L5" s="87" t="s">
        <v>42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5" t="s">
        <v>12</v>
      </c>
    </row>
    <row r="8" spans="1:12" ht="15.95" customHeight="1" x14ac:dyDescent="0.25">
      <c r="A8" s="49"/>
      <c r="B8" s="31"/>
      <c r="C8" s="31"/>
      <c r="D8" s="31"/>
      <c r="E8" s="31"/>
      <c r="F8" s="31"/>
      <c r="G8" s="31"/>
      <c r="H8" s="31"/>
      <c r="I8" s="6"/>
      <c r="J8" s="6"/>
      <c r="K8" s="5"/>
      <c r="L8" s="56"/>
    </row>
    <row r="9" spans="1:12" ht="15.95" customHeight="1" x14ac:dyDescent="0.25">
      <c r="A9" s="49"/>
      <c r="B9" s="54" t="s">
        <v>249</v>
      </c>
      <c r="C9" s="30"/>
      <c r="D9" s="30"/>
      <c r="E9" s="12"/>
      <c r="F9" s="28"/>
      <c r="G9" s="29"/>
      <c r="H9" s="15"/>
      <c r="I9" s="15"/>
      <c r="J9" s="33"/>
      <c r="K9" s="44"/>
      <c r="L9" s="57"/>
    </row>
    <row r="10" spans="1:12" ht="15.95" customHeight="1" x14ac:dyDescent="0.25">
      <c r="A10" s="49"/>
      <c r="B10" s="54"/>
      <c r="C10" s="18"/>
      <c r="D10" s="18"/>
      <c r="E10" s="181"/>
      <c r="F10" s="18"/>
      <c r="G10" s="18"/>
      <c r="H10" s="18"/>
      <c r="I10" s="18"/>
      <c r="J10" s="33"/>
      <c r="K10" s="44"/>
      <c r="L10" s="57"/>
    </row>
    <row r="11" spans="1:12" ht="15.95" customHeight="1" x14ac:dyDescent="0.25">
      <c r="A11" s="49"/>
      <c r="B11" s="12"/>
      <c r="C11" s="30" t="s">
        <v>57</v>
      </c>
      <c r="D11" s="30" t="s">
        <v>58</v>
      </c>
      <c r="E11" s="12"/>
      <c r="F11" s="28"/>
      <c r="G11" s="29"/>
      <c r="H11" s="15"/>
      <c r="I11" s="15"/>
      <c r="J11" s="33"/>
      <c r="K11" s="44"/>
      <c r="L11" s="57"/>
    </row>
    <row r="12" spans="1:12" ht="15.95" customHeight="1" x14ac:dyDescent="0.25">
      <c r="A12" s="49"/>
      <c r="B12" s="8" t="s">
        <v>266</v>
      </c>
      <c r="C12" s="48">
        <f>12+42+12+1+66+9+14+1+48+1+13+42+12</f>
        <v>273</v>
      </c>
      <c r="D12" s="48">
        <f>3*(C12+1)</f>
        <v>822</v>
      </c>
      <c r="E12" s="8"/>
      <c r="F12" s="48"/>
      <c r="G12" s="48"/>
      <c r="H12" s="18"/>
      <c r="I12" s="18"/>
      <c r="J12" s="33"/>
      <c r="K12" s="44"/>
      <c r="L12" s="57"/>
    </row>
    <row r="13" spans="1:12" ht="15.95" customHeight="1" x14ac:dyDescent="0.25">
      <c r="A13" s="49"/>
      <c r="B13" s="8" t="s">
        <v>267</v>
      </c>
      <c r="C13" s="48">
        <f t="shared" ref="C13:C19" si="0">12+42+12+1+66+9+14+1+48+1+13+42+12</f>
        <v>273</v>
      </c>
      <c r="D13" s="48">
        <f>3*(C13+1)</f>
        <v>822</v>
      </c>
      <c r="E13" s="12"/>
      <c r="F13" s="28"/>
      <c r="G13" s="29"/>
      <c r="H13" s="15"/>
      <c r="I13" s="15"/>
      <c r="J13" s="33"/>
      <c r="K13" s="44"/>
      <c r="L13" s="57"/>
    </row>
    <row r="14" spans="1:12" ht="15.95" customHeight="1" x14ac:dyDescent="0.25">
      <c r="A14" s="49"/>
      <c r="B14" s="8" t="s">
        <v>268</v>
      </c>
      <c r="C14" s="48">
        <f t="shared" si="0"/>
        <v>273</v>
      </c>
      <c r="D14" s="48">
        <f t="shared" ref="D14:D20" si="1">3*(C14+1)</f>
        <v>822</v>
      </c>
      <c r="E14" s="8"/>
      <c r="F14" s="18"/>
      <c r="G14" s="18"/>
      <c r="H14" s="18"/>
      <c r="I14" s="18"/>
      <c r="J14" s="33"/>
      <c r="K14" s="44"/>
      <c r="L14" s="57"/>
    </row>
    <row r="15" spans="1:12" ht="15.95" customHeight="1" x14ac:dyDescent="0.25">
      <c r="A15" s="49"/>
      <c r="B15" s="8" t="s">
        <v>269</v>
      </c>
      <c r="C15" s="48">
        <f t="shared" si="0"/>
        <v>273</v>
      </c>
      <c r="D15" s="48">
        <f t="shared" si="1"/>
        <v>822</v>
      </c>
      <c r="E15" s="12"/>
      <c r="F15" s="28"/>
      <c r="G15" s="29"/>
      <c r="H15" s="15"/>
      <c r="I15" s="15"/>
      <c r="J15" s="33"/>
      <c r="K15" s="44"/>
      <c r="L15" s="57"/>
    </row>
    <row r="16" spans="1:12" ht="15.95" customHeight="1" x14ac:dyDescent="0.25">
      <c r="A16" s="49"/>
      <c r="B16" s="8" t="s">
        <v>270</v>
      </c>
      <c r="C16" s="48">
        <f t="shared" si="0"/>
        <v>273</v>
      </c>
      <c r="D16" s="48">
        <f t="shared" si="1"/>
        <v>822</v>
      </c>
      <c r="E16" s="12"/>
      <c r="F16" s="28"/>
      <c r="G16" s="29"/>
      <c r="H16" s="15"/>
      <c r="I16" s="15"/>
      <c r="J16" s="33"/>
      <c r="K16" s="44"/>
      <c r="L16" s="57"/>
    </row>
    <row r="17" spans="1:12" ht="15.95" customHeight="1" x14ac:dyDescent="0.25">
      <c r="A17" s="49"/>
      <c r="B17" s="8" t="s">
        <v>271</v>
      </c>
      <c r="C17" s="48">
        <f t="shared" si="0"/>
        <v>273</v>
      </c>
      <c r="D17" s="48">
        <f t="shared" si="1"/>
        <v>822</v>
      </c>
      <c r="E17" s="12"/>
      <c r="F17" s="28"/>
      <c r="G17" s="29"/>
      <c r="H17" s="15"/>
      <c r="I17" s="15"/>
      <c r="J17" s="33"/>
      <c r="K17" s="44"/>
      <c r="L17" s="57"/>
    </row>
    <row r="18" spans="1:12" ht="15.95" customHeight="1" x14ac:dyDescent="0.25">
      <c r="A18" s="49"/>
      <c r="B18" s="8" t="s">
        <v>272</v>
      </c>
      <c r="C18" s="48">
        <f t="shared" si="0"/>
        <v>273</v>
      </c>
      <c r="D18" s="48">
        <f t="shared" si="1"/>
        <v>822</v>
      </c>
      <c r="E18" s="12"/>
      <c r="F18" s="28"/>
      <c r="G18" s="29"/>
      <c r="H18" s="15"/>
      <c r="I18" s="15"/>
      <c r="J18" s="33"/>
      <c r="K18" s="44"/>
      <c r="L18" s="57"/>
    </row>
    <row r="19" spans="1:12" ht="15.95" customHeight="1" x14ac:dyDescent="0.25">
      <c r="A19" s="49"/>
      <c r="B19" s="8" t="s">
        <v>273</v>
      </c>
      <c r="C19" s="48">
        <f t="shared" si="0"/>
        <v>273</v>
      </c>
      <c r="D19" s="48">
        <f t="shared" si="1"/>
        <v>822</v>
      </c>
      <c r="E19" s="12"/>
      <c r="F19" s="28"/>
      <c r="G19" s="29"/>
      <c r="H19" s="15"/>
      <c r="I19" s="15"/>
      <c r="J19" s="33"/>
      <c r="K19" s="44"/>
      <c r="L19" s="57"/>
    </row>
    <row r="20" spans="1:12" ht="15.95" customHeight="1" x14ac:dyDescent="0.25">
      <c r="A20" s="49"/>
      <c r="B20" s="8" t="s">
        <v>274</v>
      </c>
      <c r="C20" s="243">
        <v>13</v>
      </c>
      <c r="D20" s="48">
        <f t="shared" si="1"/>
        <v>42</v>
      </c>
      <c r="E20" s="12"/>
      <c r="F20" s="28"/>
      <c r="G20" s="29"/>
      <c r="H20" s="15"/>
      <c r="I20" s="15"/>
      <c r="J20" s="33"/>
      <c r="K20" s="44"/>
      <c r="L20" s="57"/>
    </row>
    <row r="21" spans="1:12" ht="15.95" customHeight="1" x14ac:dyDescent="0.25">
      <c r="A21" s="49"/>
      <c r="B21" s="12" t="s">
        <v>41</v>
      </c>
      <c r="C21" s="30"/>
      <c r="D21" s="82">
        <f>SUM(D12:D20)</f>
        <v>6618</v>
      </c>
      <c r="E21" s="12"/>
      <c r="F21" s="28"/>
      <c r="G21" s="29"/>
      <c r="H21" s="15"/>
      <c r="I21" s="15"/>
      <c r="J21" s="33"/>
      <c r="K21" s="113">
        <f>D21</f>
        <v>6618</v>
      </c>
      <c r="L21" s="57"/>
    </row>
    <row r="22" spans="1:12" ht="15.95" customHeight="1" x14ac:dyDescent="0.25">
      <c r="A22" s="49"/>
      <c r="B22" s="8"/>
      <c r="C22" s="18"/>
      <c r="D22" s="18"/>
      <c r="E22" s="8"/>
      <c r="F22" s="18"/>
      <c r="G22" s="18"/>
      <c r="H22" s="18"/>
      <c r="I22" s="18"/>
      <c r="J22" s="33"/>
      <c r="K22" s="44"/>
      <c r="L22" s="57"/>
    </row>
    <row r="23" spans="1:12" ht="15.95" customHeight="1" x14ac:dyDescent="0.25">
      <c r="A23" s="49"/>
      <c r="B23" s="12"/>
      <c r="C23" s="30"/>
      <c r="D23" s="30"/>
      <c r="E23" s="12"/>
      <c r="F23" s="28"/>
      <c r="G23" s="29"/>
      <c r="H23" s="15"/>
      <c r="I23" s="15"/>
      <c r="J23" s="33"/>
      <c r="K23" s="44"/>
      <c r="L23" s="57"/>
    </row>
    <row r="24" spans="1:12" ht="15.95" customHeight="1" x14ac:dyDescent="0.25">
      <c r="A24" s="49"/>
      <c r="B24" s="385"/>
      <c r="C24" s="18"/>
      <c r="D24" s="18"/>
      <c r="E24" s="8"/>
      <c r="F24" s="18"/>
      <c r="G24" s="18"/>
      <c r="H24" s="18"/>
      <c r="I24" s="18"/>
      <c r="J24" s="33"/>
      <c r="K24" s="44"/>
      <c r="L24" s="57"/>
    </row>
    <row r="25" spans="1:12" ht="15.95" customHeight="1" x14ac:dyDescent="0.25">
      <c r="A25" s="49"/>
      <c r="B25" s="8"/>
      <c r="C25" s="18"/>
      <c r="D25" s="18"/>
      <c r="E25" s="12"/>
      <c r="F25" s="12"/>
      <c r="G25" s="12"/>
      <c r="H25" s="10"/>
      <c r="I25" s="10"/>
      <c r="J25" s="33"/>
      <c r="K25" s="44"/>
      <c r="L25" s="57"/>
    </row>
    <row r="26" spans="1:12" ht="15.95" customHeight="1" x14ac:dyDescent="0.25">
      <c r="A26" s="49"/>
      <c r="B26" s="7"/>
      <c r="C26" s="18"/>
      <c r="D26" s="18"/>
      <c r="E26" s="8"/>
      <c r="F26" s="48"/>
      <c r="G26" s="48"/>
      <c r="H26" s="18"/>
      <c r="I26" s="18"/>
      <c r="J26" s="33"/>
      <c r="K26" s="44"/>
      <c r="L26" s="57"/>
    </row>
    <row r="27" spans="1:12" ht="15.95" customHeight="1" x14ac:dyDescent="0.25">
      <c r="A27" s="49"/>
      <c r="B27" s="7"/>
      <c r="C27" s="18"/>
      <c r="D27" s="18"/>
      <c r="E27" s="8"/>
      <c r="F27" s="8"/>
      <c r="G27" s="48"/>
      <c r="H27" s="10"/>
      <c r="I27" s="10"/>
      <c r="J27" s="33"/>
      <c r="K27" s="44"/>
      <c r="L27" s="57"/>
    </row>
    <row r="28" spans="1:12" ht="15.95" customHeight="1" x14ac:dyDescent="0.25">
      <c r="A28" s="11"/>
      <c r="B28" s="7"/>
      <c r="C28" s="18"/>
      <c r="D28" s="18"/>
      <c r="E28" s="8"/>
      <c r="F28" s="30"/>
      <c r="G28" s="82"/>
      <c r="H28" s="18"/>
      <c r="I28" s="18"/>
      <c r="J28" s="33"/>
      <c r="K28" s="117"/>
      <c r="L28" s="57"/>
    </row>
    <row r="29" spans="1:12" ht="15.95" customHeight="1" x14ac:dyDescent="0.25">
      <c r="A29" s="11"/>
      <c r="B29" s="7"/>
      <c r="C29" s="18"/>
      <c r="D29" s="18"/>
      <c r="E29" s="8"/>
      <c r="F29" s="17"/>
      <c r="G29" s="29"/>
      <c r="H29" s="10"/>
      <c r="I29" s="10"/>
      <c r="J29" s="33"/>
      <c r="K29" s="44"/>
      <c r="L29" s="57"/>
    </row>
    <row r="30" spans="1:12" ht="15.95" customHeight="1" x14ac:dyDescent="0.25">
      <c r="A30" s="13"/>
      <c r="B30" s="8"/>
      <c r="C30" s="18"/>
      <c r="D30" s="18"/>
      <c r="E30" s="8"/>
      <c r="F30" s="18"/>
      <c r="G30" s="18"/>
      <c r="H30" s="18"/>
      <c r="I30" s="18"/>
      <c r="J30" s="33"/>
      <c r="K30" s="44"/>
      <c r="L30" s="57"/>
    </row>
    <row r="31" spans="1:12" ht="15.95" customHeight="1" x14ac:dyDescent="0.25">
      <c r="A31" s="13"/>
      <c r="B31" s="8"/>
      <c r="C31" s="18"/>
      <c r="D31" s="18"/>
      <c r="E31" s="8"/>
      <c r="F31" s="18"/>
      <c r="G31" s="18"/>
      <c r="H31" s="18"/>
      <c r="I31" s="18"/>
      <c r="J31" s="27"/>
      <c r="K31" s="44"/>
      <c r="L31" s="57"/>
    </row>
    <row r="32" spans="1:12" ht="15.95" customHeight="1" x14ac:dyDescent="0.25">
      <c r="A32" s="13"/>
      <c r="B32" s="8"/>
      <c r="C32" s="18"/>
      <c r="D32" s="18"/>
      <c r="E32" s="8"/>
      <c r="F32" s="18"/>
      <c r="G32" s="18"/>
      <c r="H32" s="18"/>
      <c r="I32" s="18"/>
      <c r="J32" s="27"/>
      <c r="K32" s="44"/>
      <c r="L32" s="57"/>
    </row>
    <row r="33" spans="1:12" ht="15.95" customHeight="1" x14ac:dyDescent="0.25">
      <c r="A33" s="13"/>
      <c r="B33" s="8"/>
      <c r="C33" s="18"/>
      <c r="D33" s="18"/>
      <c r="E33" s="8"/>
      <c r="F33" s="18"/>
      <c r="G33" s="18"/>
      <c r="H33" s="18"/>
      <c r="I33" s="18"/>
      <c r="J33" s="27"/>
      <c r="K33" s="44"/>
      <c r="L33" s="57"/>
    </row>
    <row r="34" spans="1:12" ht="15.95" customHeight="1" x14ac:dyDescent="0.25">
      <c r="A34" s="13"/>
      <c r="B34" s="8"/>
      <c r="C34" s="18"/>
      <c r="D34" s="18"/>
      <c r="E34" s="8"/>
      <c r="F34" s="18"/>
      <c r="G34" s="18"/>
      <c r="H34" s="18"/>
      <c r="I34" s="18"/>
      <c r="J34" s="27"/>
      <c r="K34" s="44"/>
      <c r="L34" s="57"/>
    </row>
    <row r="35" spans="1:12" ht="15.95" customHeight="1" x14ac:dyDescent="0.25">
      <c r="A35" s="11"/>
      <c r="B35" s="8"/>
      <c r="C35" s="18"/>
      <c r="D35" s="18"/>
      <c r="E35" s="8"/>
      <c r="F35" s="18"/>
      <c r="G35" s="18"/>
      <c r="H35" s="18"/>
      <c r="I35" s="18"/>
      <c r="J35" s="27"/>
      <c r="K35" s="44"/>
      <c r="L35" s="57"/>
    </row>
    <row r="36" spans="1:12" ht="15.95" customHeight="1" x14ac:dyDescent="0.25">
      <c r="A36" s="11"/>
      <c r="B36" s="8"/>
      <c r="C36" s="18"/>
      <c r="D36" s="18"/>
      <c r="E36" s="8"/>
      <c r="F36" s="18"/>
      <c r="G36" s="18"/>
      <c r="H36" s="18"/>
      <c r="I36" s="18"/>
      <c r="J36" s="27"/>
      <c r="K36" s="44"/>
      <c r="L36" s="57"/>
    </row>
    <row r="37" spans="1:12" ht="15.95" customHeight="1" x14ac:dyDescent="0.25">
      <c r="A37" s="11"/>
      <c r="B37" s="8"/>
      <c r="C37" s="18"/>
      <c r="D37" s="18"/>
      <c r="E37" s="8"/>
      <c r="F37" s="18"/>
      <c r="G37" s="18"/>
      <c r="H37" s="18"/>
      <c r="I37" s="18"/>
      <c r="J37" s="27"/>
      <c r="K37" s="44"/>
      <c r="L37" s="57"/>
    </row>
    <row r="38" spans="1:12" ht="15.95" customHeight="1" x14ac:dyDescent="0.25">
      <c r="A38" s="11"/>
      <c r="B38" s="29"/>
      <c r="C38" s="29"/>
      <c r="D38" s="29"/>
      <c r="E38" s="29"/>
      <c r="F38" s="29"/>
      <c r="G38" s="29"/>
      <c r="H38" s="29"/>
      <c r="I38" s="29"/>
      <c r="J38" s="27"/>
      <c r="K38" s="44"/>
      <c r="L38" s="57"/>
    </row>
    <row r="39" spans="1:12" ht="15.95" customHeight="1" x14ac:dyDescent="0.25">
      <c r="A39" s="11"/>
      <c r="B39" s="29"/>
      <c r="C39" s="29"/>
      <c r="D39" s="29"/>
      <c r="E39" s="29"/>
      <c r="F39" s="29"/>
      <c r="G39" s="29"/>
      <c r="H39" s="29"/>
      <c r="I39" s="29"/>
      <c r="J39" s="27"/>
      <c r="K39" s="44"/>
      <c r="L39" s="57"/>
    </row>
    <row r="40" spans="1:12" ht="15.95" customHeight="1" x14ac:dyDescent="0.25">
      <c r="A40" s="11"/>
      <c r="B40" s="8"/>
      <c r="C40" s="18"/>
      <c r="D40" s="18"/>
      <c r="E40" s="8"/>
      <c r="F40" s="18"/>
      <c r="G40" s="18"/>
      <c r="H40" s="18"/>
      <c r="I40" s="18"/>
      <c r="J40" s="27"/>
      <c r="K40" s="44"/>
      <c r="L40" s="57"/>
    </row>
    <row r="41" spans="1:12" ht="15.95" customHeight="1" x14ac:dyDescent="0.25">
      <c r="A41" s="11"/>
      <c r="B41" s="8"/>
      <c r="C41" s="18"/>
      <c r="D41" s="18"/>
      <c r="E41" s="8"/>
      <c r="F41" s="18"/>
      <c r="G41" s="18"/>
      <c r="H41" s="18"/>
      <c r="I41" s="18"/>
      <c r="J41" s="27"/>
      <c r="K41" s="44"/>
      <c r="L41" s="57"/>
    </row>
    <row r="42" spans="1:12" ht="15.95" customHeight="1" x14ac:dyDescent="0.25">
      <c r="A42" s="11"/>
      <c r="B42" s="8"/>
      <c r="C42" s="18"/>
      <c r="D42" s="18"/>
      <c r="E42" s="8"/>
      <c r="F42" s="18"/>
      <c r="G42" s="18"/>
      <c r="H42" s="18"/>
      <c r="I42" s="18"/>
      <c r="J42" s="27"/>
      <c r="K42" s="44"/>
      <c r="L42" s="57"/>
    </row>
    <row r="43" spans="1:12" ht="15.95" customHeight="1" x14ac:dyDescent="0.25">
      <c r="A43" s="11"/>
      <c r="B43" s="8"/>
      <c r="C43" s="17"/>
      <c r="D43" s="9"/>
      <c r="E43" s="8"/>
      <c r="F43" s="8"/>
      <c r="G43" s="8"/>
      <c r="H43" s="10"/>
      <c r="I43" s="8"/>
      <c r="J43" s="27"/>
      <c r="K43" s="44"/>
      <c r="L43" s="57"/>
    </row>
    <row r="44" spans="1:12" ht="15.95" customHeight="1" x14ac:dyDescent="0.25">
      <c r="A44" s="11"/>
      <c r="B44" s="8"/>
      <c r="C44" s="17"/>
      <c r="D44" s="9"/>
      <c r="E44" s="8"/>
      <c r="F44" s="8"/>
      <c r="G44" s="8"/>
      <c r="H44" s="10"/>
      <c r="I44" s="8"/>
      <c r="J44" s="27"/>
      <c r="K44" s="44"/>
      <c r="L44" s="57"/>
    </row>
    <row r="45" spans="1:12" ht="15.95" customHeight="1" x14ac:dyDescent="0.25">
      <c r="A45" s="11"/>
      <c r="B45" s="12"/>
      <c r="C45" s="12"/>
      <c r="D45" s="12"/>
      <c r="E45" s="9"/>
      <c r="F45" s="9"/>
      <c r="G45" s="8"/>
      <c r="H45" s="10"/>
      <c r="I45" s="8"/>
      <c r="J45" s="27"/>
      <c r="K45" s="44"/>
      <c r="L45" s="57"/>
    </row>
    <row r="46" spans="1:12" ht="15.95" customHeight="1" x14ac:dyDescent="0.25">
      <c r="A46" s="11"/>
      <c r="B46" s="12"/>
      <c r="C46" s="12"/>
      <c r="D46" s="12"/>
      <c r="E46" s="9"/>
      <c r="F46" s="9"/>
      <c r="G46" s="8"/>
      <c r="H46" s="10"/>
      <c r="I46" s="8"/>
      <c r="J46" s="27"/>
      <c r="K46" s="44"/>
      <c r="L46" s="57"/>
    </row>
    <row r="47" spans="1:12" ht="15.95" customHeight="1" x14ac:dyDescent="0.25">
      <c r="A47" s="11"/>
      <c r="B47" s="8"/>
      <c r="C47" s="17"/>
      <c r="D47" s="9"/>
      <c r="E47" s="8"/>
      <c r="F47" s="8"/>
      <c r="G47" s="8"/>
      <c r="H47" s="8"/>
      <c r="I47" s="8"/>
      <c r="J47" s="27"/>
      <c r="K47" s="44"/>
      <c r="L47" s="57"/>
    </row>
    <row r="48" spans="1:12" ht="15.95" customHeight="1" thickBot="1" x14ac:dyDescent="0.3">
      <c r="A48" s="75"/>
      <c r="B48" s="50"/>
      <c r="C48" s="19"/>
      <c r="D48" s="20"/>
      <c r="E48" s="21"/>
      <c r="F48" s="21"/>
      <c r="G48" s="21"/>
      <c r="H48" s="21"/>
      <c r="I48" s="21"/>
      <c r="J48" s="47"/>
      <c r="K48" s="26"/>
      <c r="L48" s="58"/>
    </row>
    <row r="49" spans="1:12" ht="15.95" customHeight="1" thickBot="1" x14ac:dyDescent="0.3">
      <c r="A49" s="541" t="s">
        <v>12</v>
      </c>
      <c r="B49" s="542"/>
      <c r="C49" s="543"/>
      <c r="D49" s="543"/>
      <c r="E49" s="543"/>
      <c r="F49" s="543"/>
      <c r="G49" s="543"/>
      <c r="H49" s="543"/>
      <c r="I49" s="543"/>
      <c r="J49" s="544"/>
      <c r="K49" s="59">
        <f>SUM(K8:K47)</f>
        <v>6618</v>
      </c>
      <c r="L49" s="60">
        <f>K49</f>
        <v>6618</v>
      </c>
    </row>
  </sheetData>
  <mergeCells count="7">
    <mergeCell ref="A49:J49"/>
    <mergeCell ref="C5:J5"/>
    <mergeCell ref="I1:J1"/>
    <mergeCell ref="I2:J2"/>
    <mergeCell ref="C4:D4"/>
    <mergeCell ref="F4:G4"/>
    <mergeCell ref="I4:L4"/>
  </mergeCells>
  <phoneticPr fontId="22" type="noConversion"/>
  <pageMargins left="0.7" right="0.45" top="0.5" bottom="0.75" header="0.3" footer="0.3"/>
  <pageSetup scale="88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L58"/>
  <sheetViews>
    <sheetView view="pageBreakPreview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2.5703125" customWidth="1"/>
    <col min="2" max="2" width="8.7109375" customWidth="1"/>
    <col min="3" max="4" width="10.28515625" customWidth="1"/>
    <col min="5" max="6" width="10.5703125" customWidth="1"/>
    <col min="7" max="8" width="10.42578125" customWidth="1"/>
    <col min="9" max="9" width="10.7109375" customWidth="1"/>
    <col min="10" max="10" width="8.28515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303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'SHEAR STUDS'!I2+1</f>
        <v>21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94" t="s">
        <v>345</v>
      </c>
      <c r="D5" s="594"/>
      <c r="E5" s="594"/>
      <c r="F5" s="594"/>
      <c r="G5" s="594"/>
      <c r="H5" s="594"/>
      <c r="I5" s="594"/>
      <c r="J5" s="594"/>
      <c r="K5" s="85" t="s">
        <v>8</v>
      </c>
      <c r="L5" s="87" t="s">
        <v>80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94" t="s">
        <v>11</v>
      </c>
      <c r="L7" s="55" t="s">
        <v>12</v>
      </c>
    </row>
    <row r="8" spans="1:12" ht="15.95" customHeight="1" x14ac:dyDescent="0.25">
      <c r="A8" s="49"/>
      <c r="B8" s="31"/>
      <c r="C8" s="31"/>
      <c r="D8" s="31"/>
      <c r="E8" s="31"/>
      <c r="F8" s="31"/>
      <c r="G8" s="31"/>
      <c r="H8" s="31"/>
      <c r="I8" s="6"/>
      <c r="J8" s="6"/>
      <c r="K8" s="5"/>
      <c r="L8" s="56"/>
    </row>
    <row r="9" spans="1:12" ht="15.95" customHeight="1" x14ac:dyDescent="0.25">
      <c r="A9" s="11"/>
      <c r="B9" s="423" t="s">
        <v>217</v>
      </c>
      <c r="C9" s="140"/>
      <c r="D9" s="18"/>
      <c r="E9" s="18"/>
      <c r="F9" s="18"/>
      <c r="G9" s="18"/>
      <c r="H9" s="29"/>
      <c r="I9" s="18"/>
      <c r="J9" s="27"/>
      <c r="K9" s="397"/>
      <c r="L9" s="57"/>
    </row>
    <row r="10" spans="1:12" ht="15.95" customHeight="1" x14ac:dyDescent="0.25">
      <c r="A10" s="11"/>
      <c r="B10" s="135"/>
      <c r="C10" s="135" t="s">
        <v>215</v>
      </c>
      <c r="D10" s="17"/>
      <c r="E10" s="18"/>
      <c r="F10" s="17"/>
      <c r="G10" s="17"/>
      <c r="H10" s="18"/>
      <c r="I10" s="18"/>
      <c r="J10" s="33"/>
      <c r="K10" s="397"/>
      <c r="L10" s="57"/>
    </row>
    <row r="11" spans="1:12" ht="15.95" customHeight="1" x14ac:dyDescent="0.25">
      <c r="A11" s="11"/>
      <c r="B11" s="18"/>
      <c r="C11" s="135" t="s">
        <v>216</v>
      </c>
      <c r="D11" s="29"/>
      <c r="E11" s="29"/>
      <c r="F11" s="29"/>
      <c r="G11" s="29"/>
      <c r="H11" s="18"/>
      <c r="I11" s="18"/>
      <c r="J11" s="33"/>
      <c r="K11" s="399"/>
      <c r="L11" s="57"/>
    </row>
    <row r="12" spans="1:12" ht="15.95" customHeight="1" x14ac:dyDescent="0.25">
      <c r="A12" s="11"/>
      <c r="B12" s="18"/>
      <c r="C12" s="18" t="s">
        <v>13</v>
      </c>
      <c r="D12" s="18" t="s">
        <v>130</v>
      </c>
      <c r="E12" s="18"/>
      <c r="F12" s="29"/>
      <c r="G12" s="18"/>
      <c r="H12" s="18" t="s">
        <v>134</v>
      </c>
      <c r="I12" s="18" t="s">
        <v>130</v>
      </c>
      <c r="J12" s="33"/>
      <c r="K12" s="400"/>
      <c r="L12" s="57"/>
    </row>
    <row r="13" spans="1:12" ht="15.95" customHeight="1" x14ac:dyDescent="0.25">
      <c r="A13" s="11"/>
      <c r="B13" s="18"/>
      <c r="C13" s="348" t="s">
        <v>163</v>
      </c>
      <c r="D13" s="348" t="s">
        <v>213</v>
      </c>
      <c r="E13" s="18"/>
      <c r="F13" s="29"/>
      <c r="G13" s="18"/>
      <c r="H13" s="348" t="s">
        <v>141</v>
      </c>
      <c r="I13" s="348" t="s">
        <v>137</v>
      </c>
      <c r="J13" s="33"/>
      <c r="K13" s="400"/>
      <c r="L13" s="57"/>
    </row>
    <row r="14" spans="1:12" ht="15.95" customHeight="1" x14ac:dyDescent="0.25">
      <c r="A14" s="11"/>
      <c r="B14" s="139" t="s">
        <v>192</v>
      </c>
      <c r="C14" s="23">
        <f>SQRT((8+3.5/12-0.79/12)^2+((36.49-5)/12)^2)</f>
        <v>8.6342680478557181</v>
      </c>
      <c r="D14" s="23">
        <v>6.1</v>
      </c>
      <c r="E14" s="224"/>
      <c r="F14" s="18"/>
      <c r="G14" s="18"/>
      <c r="H14" s="68">
        <v>21</v>
      </c>
      <c r="I14" s="398">
        <f>C14*D14*H14</f>
        <v>1106.0497369303175</v>
      </c>
      <c r="J14" s="33"/>
      <c r="K14" s="400"/>
      <c r="L14" s="57"/>
    </row>
    <row r="15" spans="1:12" ht="15.95" customHeight="1" x14ac:dyDescent="0.25">
      <c r="A15" s="11"/>
      <c r="B15" s="139" t="s">
        <v>192</v>
      </c>
      <c r="C15" s="23">
        <f>SQRT((8+3.5/12-0.79/12)^2+((36.49-5)/12)^2)</f>
        <v>8.6342680478557181</v>
      </c>
      <c r="D15" s="23">
        <v>6.1</v>
      </c>
      <c r="E15" s="224"/>
      <c r="F15" s="18"/>
      <c r="G15" s="18"/>
      <c r="H15" s="68">
        <v>21</v>
      </c>
      <c r="I15" s="398">
        <f>C15*D15*H15</f>
        <v>1106.0497369303175</v>
      </c>
      <c r="J15" s="33"/>
      <c r="K15" s="400"/>
      <c r="L15" s="57"/>
    </row>
    <row r="16" spans="1:12" ht="15.95" customHeight="1" x14ac:dyDescent="0.25">
      <c r="A16" s="11"/>
      <c r="B16" s="139" t="s">
        <v>193</v>
      </c>
      <c r="C16" s="23">
        <f>8+3.5/12-0.79/12</f>
        <v>8.2258333333333322</v>
      </c>
      <c r="D16" s="23">
        <v>6.1</v>
      </c>
      <c r="E16" s="224"/>
      <c r="F16" s="18"/>
      <c r="G16" s="18"/>
      <c r="H16" s="68">
        <v>21</v>
      </c>
      <c r="I16" s="398">
        <f>C16*D16*H16</f>
        <v>1053.7292499999999</v>
      </c>
      <c r="J16" s="33"/>
      <c r="K16" s="400"/>
      <c r="L16" s="57"/>
    </row>
    <row r="17" spans="1:12" ht="15.95" customHeight="1" x14ac:dyDescent="0.25">
      <c r="A17" s="11"/>
      <c r="B17" s="29"/>
      <c r="C17" s="140"/>
      <c r="D17" s="29"/>
      <c r="E17" s="29"/>
      <c r="F17" s="29"/>
      <c r="G17" s="29"/>
      <c r="H17" s="18"/>
      <c r="I17" s="18"/>
      <c r="J17" s="33"/>
      <c r="K17" s="400"/>
      <c r="L17" s="57"/>
    </row>
    <row r="18" spans="1:12" ht="15.95" customHeight="1" x14ac:dyDescent="0.25">
      <c r="A18" s="126"/>
      <c r="B18" s="135"/>
      <c r="C18" s="135" t="s">
        <v>304</v>
      </c>
      <c r="D18" s="17"/>
      <c r="E18" s="18"/>
      <c r="F18" s="17"/>
      <c r="G18" s="17"/>
      <c r="H18" s="18"/>
      <c r="I18" s="18"/>
      <c r="J18" s="33"/>
      <c r="K18" s="400"/>
      <c r="L18" s="57"/>
    </row>
    <row r="19" spans="1:12" ht="15.95" customHeight="1" x14ac:dyDescent="0.25">
      <c r="A19" s="126"/>
      <c r="B19" s="18"/>
      <c r="C19" s="135" t="s">
        <v>216</v>
      </c>
      <c r="D19" s="29"/>
      <c r="E19" s="29"/>
      <c r="F19" s="29"/>
      <c r="G19" s="29"/>
      <c r="H19" s="18"/>
      <c r="I19" s="18"/>
      <c r="J19" s="33"/>
      <c r="K19" s="400"/>
      <c r="L19" s="57"/>
    </row>
    <row r="20" spans="1:12" ht="30" customHeight="1" x14ac:dyDescent="0.25">
      <c r="A20" s="126"/>
      <c r="B20" s="18"/>
      <c r="C20" s="18" t="s">
        <v>13</v>
      </c>
      <c r="D20" s="18" t="s">
        <v>130</v>
      </c>
      <c r="E20" s="18"/>
      <c r="F20" s="29"/>
      <c r="G20" s="18"/>
      <c r="H20" s="18" t="s">
        <v>134</v>
      </c>
      <c r="I20" s="18" t="s">
        <v>130</v>
      </c>
      <c r="J20" s="33"/>
      <c r="K20" s="401"/>
      <c r="L20" s="58"/>
    </row>
    <row r="21" spans="1:12" ht="15.95" customHeight="1" x14ac:dyDescent="0.25">
      <c r="A21" s="126"/>
      <c r="B21" s="18"/>
      <c r="C21" s="348" t="s">
        <v>163</v>
      </c>
      <c r="D21" s="348" t="s">
        <v>213</v>
      </c>
      <c r="E21" s="18"/>
      <c r="F21" s="29"/>
      <c r="G21" s="18"/>
      <c r="H21" s="348" t="s">
        <v>141</v>
      </c>
      <c r="I21" s="348" t="s">
        <v>137</v>
      </c>
      <c r="J21" s="33"/>
      <c r="K21" s="401"/>
      <c r="L21" s="58"/>
    </row>
    <row r="22" spans="1:12" ht="15.95" customHeight="1" x14ac:dyDescent="0.25">
      <c r="A22" s="126"/>
      <c r="B22" s="139" t="s">
        <v>193</v>
      </c>
      <c r="C22" s="23">
        <f>8+3.5/12-0.79/12</f>
        <v>8.2258333333333322</v>
      </c>
      <c r="D22" s="23">
        <v>6.1</v>
      </c>
      <c r="E22" s="224"/>
      <c r="F22" s="18"/>
      <c r="G22" s="18"/>
      <c r="H22" s="68">
        <v>10</v>
      </c>
      <c r="I22" s="398">
        <f>C22*D22*H22</f>
        <v>501.77583333333325</v>
      </c>
      <c r="J22" s="424"/>
      <c r="K22" s="401"/>
      <c r="L22" s="58"/>
    </row>
    <row r="23" spans="1:12" ht="15.95" customHeight="1" x14ac:dyDescent="0.25">
      <c r="A23" s="126"/>
      <c r="B23" s="8"/>
      <c r="C23" s="29"/>
      <c r="D23" s="29"/>
      <c r="E23" s="29"/>
      <c r="F23" s="29"/>
      <c r="G23" s="29"/>
      <c r="H23" s="29"/>
      <c r="I23" s="29"/>
      <c r="J23" s="424"/>
      <c r="K23" s="401"/>
      <c r="L23" s="58"/>
    </row>
    <row r="24" spans="1:12" ht="15.95" customHeight="1" x14ac:dyDescent="0.25">
      <c r="A24" s="126"/>
      <c r="B24" s="8"/>
      <c r="C24" s="135"/>
      <c r="D24" s="48"/>
      <c r="E24" s="48"/>
      <c r="F24" s="149"/>
      <c r="G24" s="350"/>
      <c r="H24" s="29"/>
      <c r="I24" s="29"/>
      <c r="K24" s="402"/>
      <c r="L24" s="58"/>
    </row>
    <row r="25" spans="1:12" ht="15.95" customHeight="1" x14ac:dyDescent="0.25">
      <c r="A25" s="126"/>
      <c r="B25" s="8"/>
      <c r="C25" s="135"/>
      <c r="D25" s="48"/>
      <c r="E25" s="29"/>
      <c r="G25" s="140" t="s">
        <v>138</v>
      </c>
      <c r="H25" s="403">
        <f>SUM(I14:I16)+I22</f>
        <v>3767.604557193968</v>
      </c>
      <c r="I25" s="299" t="s">
        <v>139</v>
      </c>
      <c r="J25" s="33"/>
      <c r="K25" s="401"/>
      <c r="L25" s="58"/>
    </row>
    <row r="26" spans="1:12" ht="15.95" customHeight="1" x14ac:dyDescent="0.25">
      <c r="A26" s="126"/>
      <c r="B26" s="404"/>
      <c r="C26" s="29"/>
      <c r="D26" s="48"/>
      <c r="E26" s="29"/>
      <c r="G26" s="139" t="s">
        <v>140</v>
      </c>
      <c r="H26" s="411">
        <v>1</v>
      </c>
      <c r="I26" s="48"/>
      <c r="J26" s="33"/>
      <c r="K26" s="401"/>
      <c r="L26" s="58"/>
    </row>
    <row r="27" spans="1:12" ht="15.95" customHeight="1" x14ac:dyDescent="0.25">
      <c r="A27" s="126"/>
      <c r="B27" s="343"/>
      <c r="C27" s="343"/>
      <c r="D27" s="343"/>
      <c r="E27" s="29"/>
      <c r="F27" s="29"/>
      <c r="G27" s="139"/>
      <c r="H27" s="405"/>
      <c r="I27" s="343"/>
      <c r="J27" s="33"/>
      <c r="K27" s="401"/>
      <c r="L27" s="58"/>
    </row>
    <row r="28" spans="1:12" ht="16.5" customHeight="1" x14ac:dyDescent="0.25">
      <c r="A28" s="126"/>
      <c r="B28" s="343"/>
      <c r="C28" s="343"/>
      <c r="D28" s="343"/>
      <c r="E28" s="29"/>
      <c r="G28" s="139" t="s">
        <v>214</v>
      </c>
      <c r="H28" s="406">
        <f>H25*H26</f>
        <v>3767.604557193968</v>
      </c>
      <c r="I28" s="343"/>
      <c r="J28" s="33"/>
      <c r="K28" s="407">
        <f>H28</f>
        <v>3767.604557193968</v>
      </c>
      <c r="L28" s="58"/>
    </row>
    <row r="29" spans="1:12" ht="16.5" customHeight="1" x14ac:dyDescent="0.25">
      <c r="A29" s="126"/>
      <c r="B29" s="350"/>
      <c r="C29" s="350"/>
      <c r="D29" s="350"/>
      <c r="E29" s="350"/>
      <c r="F29" s="350"/>
      <c r="G29" s="350"/>
      <c r="H29" s="350"/>
      <c r="I29" s="350"/>
      <c r="J29" s="408"/>
      <c r="K29" s="104"/>
      <c r="L29" s="58"/>
    </row>
    <row r="30" spans="1:12" ht="15.95" customHeight="1" x14ac:dyDescent="0.25">
      <c r="A30" s="126"/>
      <c r="B30" s="18"/>
      <c r="C30" s="29"/>
      <c r="D30" s="140"/>
      <c r="E30" s="29"/>
      <c r="F30" s="29"/>
      <c r="G30" s="29"/>
      <c r="H30" s="29"/>
      <c r="I30" s="29"/>
      <c r="J30" s="27"/>
      <c r="K30" s="397"/>
      <c r="L30" s="58"/>
    </row>
    <row r="31" spans="1:12" ht="15.75" customHeight="1" x14ac:dyDescent="0.25">
      <c r="A31" s="126"/>
      <c r="B31" s="135" t="s">
        <v>305</v>
      </c>
      <c r="C31" s="140"/>
      <c r="D31" s="17"/>
      <c r="E31" s="18"/>
      <c r="F31" s="17"/>
      <c r="G31" s="17"/>
      <c r="H31" s="18"/>
      <c r="I31" s="18"/>
      <c r="J31" s="27"/>
      <c r="K31" s="397"/>
      <c r="L31" s="58"/>
    </row>
    <row r="32" spans="1:12" ht="15.95" customHeight="1" x14ac:dyDescent="0.25">
      <c r="A32" s="126"/>
      <c r="B32" s="18"/>
      <c r="C32" s="140" t="s">
        <v>311</v>
      </c>
      <c r="D32" s="29"/>
      <c r="E32" s="29"/>
      <c r="F32" s="29"/>
      <c r="G32" s="29"/>
      <c r="H32" s="18"/>
      <c r="I32" s="18"/>
      <c r="J32" s="27"/>
      <c r="K32" s="397"/>
      <c r="L32" s="58"/>
    </row>
    <row r="33" spans="1:12" ht="15.95" customHeight="1" x14ac:dyDescent="0.25">
      <c r="A33" s="126"/>
      <c r="B33" s="18"/>
      <c r="C33" s="18" t="s">
        <v>13</v>
      </c>
      <c r="D33" s="18" t="s">
        <v>130</v>
      </c>
      <c r="E33" s="18"/>
      <c r="F33" s="29"/>
      <c r="G33" s="18"/>
      <c r="H33" s="18" t="s">
        <v>134</v>
      </c>
      <c r="I33" s="18" t="s">
        <v>130</v>
      </c>
      <c r="J33" s="27"/>
      <c r="K33" s="397"/>
      <c r="L33" s="58"/>
    </row>
    <row r="34" spans="1:12" ht="15.75" customHeight="1" x14ac:dyDescent="0.25">
      <c r="A34" s="126"/>
      <c r="B34" s="18"/>
      <c r="C34" s="348" t="s">
        <v>163</v>
      </c>
      <c r="D34" s="348" t="s">
        <v>213</v>
      </c>
      <c r="E34" s="18"/>
      <c r="F34" s="29"/>
      <c r="G34" s="18"/>
      <c r="H34" s="348" t="s">
        <v>141</v>
      </c>
      <c r="I34" s="348" t="s">
        <v>137</v>
      </c>
      <c r="J34" s="27"/>
      <c r="K34" s="397"/>
      <c r="L34" s="58"/>
    </row>
    <row r="35" spans="1:12" ht="15.95" customHeight="1" x14ac:dyDescent="0.25">
      <c r="A35" s="126"/>
      <c r="B35" s="139" t="s">
        <v>212</v>
      </c>
      <c r="C35" s="23">
        <f>8+3.5/12-0.79/12</f>
        <v>8.2258333333333322</v>
      </c>
      <c r="D35" s="23">
        <v>18</v>
      </c>
      <c r="E35" s="224"/>
      <c r="F35" s="18"/>
      <c r="G35" s="18"/>
      <c r="H35" s="68">
        <v>20</v>
      </c>
      <c r="I35" s="398">
        <f>C35*D35*H35</f>
        <v>2961.2999999999993</v>
      </c>
      <c r="J35" s="33"/>
      <c r="K35" s="397">
        <f>I35</f>
        <v>2961.2999999999993</v>
      </c>
      <c r="L35" s="58"/>
    </row>
    <row r="36" spans="1:12" ht="15.95" customHeight="1" x14ac:dyDescent="0.25">
      <c r="A36" s="126"/>
      <c r="B36" s="18"/>
      <c r="C36" s="140"/>
      <c r="D36" s="29"/>
      <c r="E36" s="29"/>
      <c r="F36" s="29"/>
      <c r="G36" s="140"/>
      <c r="H36" s="403"/>
      <c r="I36" s="299"/>
      <c r="J36" s="33"/>
      <c r="K36" s="401"/>
      <c r="L36" s="58"/>
    </row>
    <row r="37" spans="1:12" ht="15.75" customHeight="1" x14ac:dyDescent="0.25">
      <c r="A37" s="126"/>
      <c r="B37" s="135"/>
      <c r="C37" s="18"/>
      <c r="D37" s="18"/>
      <c r="E37" s="29"/>
      <c r="F37" s="29"/>
      <c r="G37" s="139"/>
      <c r="H37" s="403"/>
      <c r="I37" s="48"/>
      <c r="J37" s="33"/>
      <c r="K37" s="401"/>
      <c r="L37" s="58"/>
    </row>
    <row r="38" spans="1:12" ht="15.75" customHeight="1" x14ac:dyDescent="0.25">
      <c r="A38" s="126"/>
      <c r="B38" s="135"/>
      <c r="C38" s="18"/>
      <c r="D38" s="18"/>
      <c r="E38" s="29"/>
      <c r="F38" s="29"/>
      <c r="G38" s="139"/>
      <c r="H38" s="403"/>
      <c r="I38" s="48"/>
      <c r="J38" s="33"/>
      <c r="K38" s="401"/>
      <c r="L38" s="58"/>
    </row>
    <row r="39" spans="1:12" ht="15.75" customHeight="1" x14ac:dyDescent="0.25">
      <c r="A39" s="126"/>
      <c r="B39" s="135"/>
      <c r="C39" s="18"/>
      <c r="D39" s="18"/>
      <c r="E39" s="29"/>
      <c r="F39" s="29"/>
      <c r="G39" s="139"/>
      <c r="H39" s="468" t="s">
        <v>312</v>
      </c>
      <c r="I39" s="348">
        <f>0.1*SUM(K28)</f>
        <v>376.76045571939682</v>
      </c>
      <c r="J39" s="33"/>
      <c r="K39" s="401">
        <f>I39</f>
        <v>376.76045571939682</v>
      </c>
      <c r="L39" s="58"/>
    </row>
    <row r="40" spans="1:12" ht="15.75" customHeight="1" x14ac:dyDescent="0.25">
      <c r="A40" s="126"/>
      <c r="B40" s="135"/>
      <c r="C40" s="18"/>
      <c r="D40" s="18"/>
      <c r="E40" s="29"/>
      <c r="F40" s="29"/>
      <c r="G40" s="139"/>
      <c r="H40" s="403"/>
      <c r="I40" s="68"/>
      <c r="J40" s="33"/>
      <c r="K40" s="401"/>
      <c r="L40" s="58"/>
    </row>
    <row r="41" spans="1:12" ht="15.75" customHeight="1" x14ac:dyDescent="0.25">
      <c r="A41" s="126"/>
      <c r="B41" s="18"/>
      <c r="C41" s="18"/>
      <c r="D41" s="18"/>
      <c r="E41" s="29"/>
      <c r="F41" s="29"/>
      <c r="G41" s="139"/>
      <c r="H41" s="403"/>
      <c r="I41" s="48"/>
      <c r="J41" s="33"/>
      <c r="K41" s="401"/>
      <c r="L41" s="58"/>
    </row>
    <row r="42" spans="1:12" ht="15.75" customHeight="1" x14ac:dyDescent="0.25">
      <c r="A42" s="126"/>
      <c r="B42" s="18"/>
      <c r="C42" s="18"/>
      <c r="D42" s="18"/>
      <c r="E42" s="29"/>
      <c r="F42" s="29"/>
      <c r="G42" s="139"/>
      <c r="H42" s="403"/>
      <c r="I42" s="48"/>
      <c r="J42" s="33"/>
      <c r="K42" s="401"/>
      <c r="L42" s="58"/>
    </row>
    <row r="43" spans="1:12" ht="15.75" customHeight="1" x14ac:dyDescent="0.25">
      <c r="A43" s="126"/>
      <c r="B43" s="18"/>
      <c r="C43" s="18"/>
      <c r="D43" s="18"/>
      <c r="E43" s="29"/>
      <c r="F43" s="29"/>
      <c r="G43" s="139"/>
      <c r="H43" s="403"/>
      <c r="I43" s="48"/>
      <c r="J43" s="33"/>
      <c r="K43" s="401"/>
      <c r="L43" s="58"/>
    </row>
    <row r="44" spans="1:12" ht="15.75" customHeight="1" x14ac:dyDescent="0.25">
      <c r="A44" s="126"/>
      <c r="B44" s="18"/>
      <c r="C44" s="18"/>
      <c r="D44" s="18"/>
      <c r="E44" s="29"/>
      <c r="F44" s="29"/>
      <c r="G44" s="139"/>
      <c r="H44" s="403"/>
      <c r="I44" s="48"/>
      <c r="J44" s="33"/>
      <c r="K44" s="401"/>
      <c r="L44" s="58"/>
    </row>
    <row r="45" spans="1:12" ht="15.75" customHeight="1" x14ac:dyDescent="0.25">
      <c r="A45" s="126"/>
      <c r="B45" s="18"/>
      <c r="C45" s="18"/>
      <c r="D45" s="18"/>
      <c r="E45" s="29"/>
      <c r="F45" s="29"/>
      <c r="G45" s="139"/>
      <c r="H45" s="403"/>
      <c r="I45" s="48"/>
      <c r="J45" s="33"/>
      <c r="K45" s="401"/>
      <c r="L45" s="58"/>
    </row>
    <row r="46" spans="1:12" ht="15.75" customHeight="1" x14ac:dyDescent="0.25">
      <c r="A46" s="126"/>
      <c r="B46" s="18"/>
      <c r="C46" s="18"/>
      <c r="D46" s="18"/>
      <c r="E46" s="29"/>
      <c r="F46" s="29"/>
      <c r="G46" s="139"/>
      <c r="H46" s="403"/>
      <c r="I46" s="48"/>
      <c r="J46" s="33"/>
      <c r="K46" s="401"/>
      <c r="L46" s="58"/>
    </row>
    <row r="47" spans="1:12" ht="15.75" customHeight="1" x14ac:dyDescent="0.25">
      <c r="A47" s="126"/>
      <c r="B47" s="18"/>
      <c r="C47" s="18"/>
      <c r="D47" s="18"/>
      <c r="E47" s="29"/>
      <c r="F47" s="29"/>
      <c r="G47" s="139"/>
      <c r="H47" s="403"/>
      <c r="I47" s="48"/>
      <c r="J47" s="33"/>
      <c r="K47" s="401"/>
      <c r="L47" s="58"/>
    </row>
    <row r="48" spans="1:12" ht="15.75" customHeight="1" x14ac:dyDescent="0.25">
      <c r="A48" s="126"/>
      <c r="B48" s="18"/>
      <c r="C48" s="18"/>
      <c r="D48" s="18"/>
      <c r="E48" s="29"/>
      <c r="F48" s="29"/>
      <c r="G48" s="139"/>
      <c r="H48" s="403"/>
      <c r="I48" s="48"/>
      <c r="J48" s="33"/>
      <c r="K48" s="401"/>
      <c r="L48" s="58"/>
    </row>
    <row r="49" spans="1:12" ht="15.75" customHeight="1" x14ac:dyDescent="0.25">
      <c r="A49" s="126"/>
      <c r="B49" s="18"/>
      <c r="C49" s="18"/>
      <c r="D49" s="18"/>
      <c r="E49" s="29"/>
      <c r="F49" s="29"/>
      <c r="G49" s="139"/>
      <c r="H49" s="403"/>
      <c r="I49" s="48"/>
      <c r="J49" s="33"/>
      <c r="K49" s="401"/>
      <c r="L49" s="58"/>
    </row>
    <row r="50" spans="1:12" ht="15.95" customHeight="1" x14ac:dyDescent="0.25">
      <c r="A50" s="126"/>
      <c r="B50" s="18"/>
      <c r="C50" s="18"/>
      <c r="D50" s="18"/>
      <c r="E50" s="29"/>
      <c r="F50" s="29"/>
      <c r="G50" s="139"/>
      <c r="H50" s="405"/>
      <c r="I50" s="343"/>
      <c r="J50" s="33"/>
      <c r="K50" s="401"/>
      <c r="L50" s="58"/>
    </row>
    <row r="51" spans="1:12" ht="15.95" customHeight="1" x14ac:dyDescent="0.25">
      <c r="A51" s="126"/>
      <c r="B51" s="29"/>
      <c r="C51" s="18"/>
      <c r="D51" s="18"/>
      <c r="E51" s="29"/>
      <c r="F51" s="29"/>
      <c r="G51" s="139"/>
      <c r="H51" s="406"/>
      <c r="I51" s="343"/>
      <c r="J51" s="33"/>
      <c r="K51" s="407"/>
      <c r="L51" s="58"/>
    </row>
    <row r="52" spans="1:12" ht="15.95" customHeight="1" thickBot="1" x14ac:dyDescent="0.3">
      <c r="A52" s="425"/>
      <c r="B52" s="389"/>
      <c r="C52" s="426"/>
      <c r="D52" s="427"/>
      <c r="E52" s="389"/>
      <c r="F52" s="426"/>
      <c r="G52" s="389"/>
      <c r="H52" s="428"/>
      <c r="I52" s="426"/>
      <c r="J52" s="429"/>
      <c r="K52" s="430"/>
      <c r="L52" s="349"/>
    </row>
    <row r="53" spans="1:12" s="96" customFormat="1" ht="15" customHeight="1" thickBot="1" x14ac:dyDescent="0.3">
      <c r="A53" s="541" t="s">
        <v>12</v>
      </c>
      <c r="B53" s="543"/>
      <c r="C53" s="543"/>
      <c r="D53" s="543"/>
      <c r="E53" s="543"/>
      <c r="F53" s="543"/>
      <c r="G53" s="543"/>
      <c r="H53" s="543"/>
      <c r="I53" s="543"/>
      <c r="J53" s="544"/>
      <c r="K53" s="59">
        <f>K28+K39</f>
        <v>4144.3650129133648</v>
      </c>
      <c r="L53" s="60">
        <f>K53</f>
        <v>4144.3650129133648</v>
      </c>
    </row>
    <row r="54" spans="1:12" s="96" customFormat="1" ht="15" customHeight="1" x14ac:dyDescent="0.25">
      <c r="A54"/>
      <c r="B54"/>
      <c r="C54"/>
      <c r="D54"/>
      <c r="E54"/>
      <c r="F54"/>
      <c r="G54"/>
      <c r="H54"/>
      <c r="I54"/>
      <c r="J54"/>
      <c r="K54"/>
      <c r="L54"/>
    </row>
    <row r="55" spans="1:12" s="96" customFormat="1" ht="15" customHeight="1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15.95" customHeight="1" x14ac:dyDescent="0.25"/>
    <row r="57" spans="1:12" ht="15.95" customHeight="1" x14ac:dyDescent="0.25"/>
    <row r="58" spans="1:12" ht="15.95" customHeight="1" x14ac:dyDescent="0.25"/>
  </sheetData>
  <mergeCells count="7">
    <mergeCell ref="C5:J5"/>
    <mergeCell ref="A53:J53"/>
    <mergeCell ref="I1:J1"/>
    <mergeCell ref="I2:J2"/>
    <mergeCell ref="C4:D4"/>
    <mergeCell ref="F4:G4"/>
    <mergeCell ref="I4:L4"/>
  </mergeCells>
  <pageMargins left="0.7" right="0.45" top="0.5" bottom="0.75" header="0.3" footer="0.3"/>
  <pageSetup scale="81" fitToHeight="0" orientation="portrait" r:id="rId1"/>
  <rowBreaks count="1" manualBreakCount="1">
    <brk id="53" max="11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276A-66A5-46E1-8679-D6B906ADC090}">
  <sheetPr>
    <tabColor rgb="FF92D050"/>
    <pageSetUpPr fitToPage="1"/>
  </sheetPr>
  <dimension ref="A1:L47"/>
  <sheetViews>
    <sheetView showWhiteSpace="0" view="pageBreakPreview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264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'STEEL MEMBERS MISC'!I2+1</f>
        <v>22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263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34" t="s">
        <v>17</v>
      </c>
      <c r="B9" s="54"/>
      <c r="C9" s="74"/>
      <c r="D9" s="74"/>
      <c r="E9" s="8"/>
      <c r="F9" s="8"/>
      <c r="G9" s="7"/>
      <c r="H9" s="8"/>
      <c r="I9" s="181"/>
      <c r="J9" s="167"/>
      <c r="K9" s="163"/>
      <c r="L9" s="164"/>
    </row>
    <row r="10" spans="1:12" ht="30.75" thickBot="1" x14ac:dyDescent="0.3">
      <c r="A10" s="46"/>
      <c r="B10" s="119" t="s">
        <v>265</v>
      </c>
      <c r="C10" s="119" t="s">
        <v>25</v>
      </c>
      <c r="D10" s="119" t="s">
        <v>38</v>
      </c>
      <c r="E10" s="41" t="s">
        <v>21</v>
      </c>
      <c r="F10" s="8"/>
      <c r="G10" s="7"/>
      <c r="H10" s="8"/>
      <c r="I10" s="272"/>
      <c r="J10" s="110"/>
      <c r="K10" s="234"/>
      <c r="L10" s="265"/>
    </row>
    <row r="11" spans="1:12" ht="16.5" customHeight="1" x14ac:dyDescent="0.25">
      <c r="A11" s="259"/>
      <c r="B11" s="459">
        <v>1</v>
      </c>
      <c r="C11" s="458">
        <f>1/COS(RADIANS((26/60+57)/60+3))+0.5+1</f>
        <v>2.5023898444263342</v>
      </c>
      <c r="D11" s="458">
        <f>(4*12+2*36)/12</f>
        <v>10</v>
      </c>
      <c r="E11" s="458">
        <f>C11*D11</f>
        <v>25.023898444263342</v>
      </c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459">
        <v>2</v>
      </c>
      <c r="C12" s="458">
        <f t="shared" ref="C12:C18" si="0">1/COS(RADIANS((26/60+57)/60+3))+0.5+1</f>
        <v>2.5023898444263342</v>
      </c>
      <c r="D12" s="458">
        <f t="shared" ref="D12:D19" si="1">(4*12+2*36)/12</f>
        <v>10</v>
      </c>
      <c r="E12" s="458">
        <f t="shared" ref="E12:E19" si="2">C12*D12</f>
        <v>25.023898444263342</v>
      </c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459">
        <v>3</v>
      </c>
      <c r="C13" s="458">
        <f t="shared" si="0"/>
        <v>2.5023898444263342</v>
      </c>
      <c r="D13" s="458">
        <f t="shared" si="1"/>
        <v>10</v>
      </c>
      <c r="E13" s="458">
        <f t="shared" si="2"/>
        <v>25.023898444263342</v>
      </c>
      <c r="F13" s="276"/>
      <c r="G13" s="277"/>
      <c r="H13" s="276"/>
      <c r="I13" s="243"/>
      <c r="J13" s="110"/>
      <c r="K13" s="230"/>
      <c r="L13" s="265"/>
    </row>
    <row r="14" spans="1:12" ht="15.95" customHeight="1" x14ac:dyDescent="0.25">
      <c r="A14" s="259"/>
      <c r="B14" s="459">
        <v>4</v>
      </c>
      <c r="C14" s="458">
        <f t="shared" si="0"/>
        <v>2.5023898444263342</v>
      </c>
      <c r="D14" s="458">
        <f t="shared" si="1"/>
        <v>10</v>
      </c>
      <c r="E14" s="458">
        <f t="shared" si="2"/>
        <v>25.023898444263342</v>
      </c>
      <c r="F14" s="276"/>
      <c r="G14" s="277"/>
      <c r="H14" s="277"/>
      <c r="I14" s="243"/>
      <c r="J14" s="110"/>
      <c r="K14" s="234"/>
      <c r="L14" s="265"/>
    </row>
    <row r="15" spans="1:12" ht="15.95" customHeight="1" x14ac:dyDescent="0.25">
      <c r="A15" s="259"/>
      <c r="B15" s="459">
        <v>5</v>
      </c>
      <c r="C15" s="458">
        <f t="shared" si="0"/>
        <v>2.5023898444263342</v>
      </c>
      <c r="D15" s="458">
        <f t="shared" si="1"/>
        <v>10</v>
      </c>
      <c r="E15" s="458">
        <f t="shared" si="2"/>
        <v>25.023898444263342</v>
      </c>
      <c r="F15" s="276"/>
      <c r="G15" s="276"/>
      <c r="H15" s="276"/>
      <c r="I15" s="243"/>
      <c r="J15" s="110"/>
      <c r="K15" s="241"/>
      <c r="L15" s="265"/>
    </row>
    <row r="16" spans="1:12" ht="15.75" customHeight="1" x14ac:dyDescent="0.25">
      <c r="A16" s="259"/>
      <c r="B16" s="459">
        <v>6</v>
      </c>
      <c r="C16" s="458">
        <f t="shared" si="0"/>
        <v>2.5023898444263342</v>
      </c>
      <c r="D16" s="458">
        <f t="shared" si="1"/>
        <v>10</v>
      </c>
      <c r="E16" s="458">
        <f t="shared" si="2"/>
        <v>25.023898444263342</v>
      </c>
      <c r="F16" s="276"/>
      <c r="G16" s="278"/>
      <c r="H16" s="278"/>
      <c r="I16" s="202"/>
      <c r="J16" s="110"/>
      <c r="K16" s="234"/>
      <c r="L16" s="265"/>
    </row>
    <row r="17" spans="1:12" ht="15.75" customHeight="1" x14ac:dyDescent="0.25">
      <c r="A17" s="259"/>
      <c r="B17" s="459">
        <v>7</v>
      </c>
      <c r="C17" s="458">
        <f t="shared" si="0"/>
        <v>2.5023898444263342</v>
      </c>
      <c r="D17" s="458">
        <f t="shared" si="1"/>
        <v>10</v>
      </c>
      <c r="E17" s="458">
        <f t="shared" si="2"/>
        <v>25.023898444263342</v>
      </c>
      <c r="F17" s="276"/>
      <c r="G17" s="277"/>
      <c r="H17" s="276"/>
      <c r="I17" s="243"/>
      <c r="J17" s="110"/>
      <c r="K17" s="235"/>
      <c r="L17" s="265"/>
    </row>
    <row r="18" spans="1:12" ht="15.95" customHeight="1" x14ac:dyDescent="0.25">
      <c r="A18" s="259"/>
      <c r="B18" s="459">
        <v>8</v>
      </c>
      <c r="C18" s="458">
        <f t="shared" si="0"/>
        <v>2.5023898444263342</v>
      </c>
      <c r="D18" s="458">
        <f t="shared" si="1"/>
        <v>10</v>
      </c>
      <c r="E18" s="458">
        <f t="shared" si="2"/>
        <v>25.023898444263342</v>
      </c>
      <c r="F18" s="276"/>
      <c r="G18" s="277"/>
      <c r="H18" s="276"/>
      <c r="I18" s="243"/>
      <c r="J18" s="110"/>
      <c r="K18" s="230"/>
      <c r="L18" s="265"/>
    </row>
    <row r="19" spans="1:12" ht="15.95" customHeight="1" x14ac:dyDescent="0.25">
      <c r="A19" s="259"/>
      <c r="B19" s="459">
        <v>9</v>
      </c>
      <c r="C19" s="458">
        <v>2.8210000000000002</v>
      </c>
      <c r="D19" s="458">
        <f t="shared" si="1"/>
        <v>10</v>
      </c>
      <c r="E19" s="458">
        <f t="shared" si="2"/>
        <v>28.21</v>
      </c>
      <c r="F19" s="276"/>
      <c r="G19" s="276"/>
      <c r="H19" s="276"/>
      <c r="I19" s="243"/>
      <c r="J19" s="110"/>
      <c r="K19" s="241"/>
      <c r="L19" s="265"/>
    </row>
    <row r="20" spans="1:12" ht="15.95" customHeight="1" x14ac:dyDescent="0.25">
      <c r="A20" s="259"/>
      <c r="B20" s="243"/>
      <c r="C20" s="243"/>
      <c r="D20" s="8" t="s">
        <v>19</v>
      </c>
      <c r="E20" s="9">
        <f>SUM(E11:E19)</f>
        <v>228.40118755410677</v>
      </c>
      <c r="F20" s="243"/>
      <c r="G20" s="243"/>
      <c r="H20" s="243"/>
      <c r="I20" s="243"/>
      <c r="J20" s="243"/>
      <c r="K20" s="230">
        <f>E20</f>
        <v>228.40118755410677</v>
      </c>
      <c r="L20" s="265"/>
    </row>
    <row r="21" spans="1:12" ht="15.95" customHeight="1" x14ac:dyDescent="0.25">
      <c r="A21" s="259"/>
      <c r="B21" s="243"/>
      <c r="C21" s="243"/>
      <c r="D21" s="243"/>
      <c r="E21" s="243"/>
      <c r="F21" s="243"/>
      <c r="G21" s="243"/>
      <c r="H21" s="243"/>
      <c r="I21" s="243"/>
      <c r="J21" s="243"/>
      <c r="K21" s="234"/>
      <c r="L21" s="265"/>
    </row>
    <row r="22" spans="1:12" ht="15.95" customHeight="1" x14ac:dyDescent="0.25">
      <c r="A22" s="34" t="s">
        <v>18</v>
      </c>
      <c r="B22" s="54"/>
      <c r="C22" s="74"/>
      <c r="D22" s="74"/>
      <c r="E22" s="8"/>
      <c r="F22" s="8"/>
      <c r="G22" s="7"/>
      <c r="H22" s="8"/>
      <c r="I22" s="181"/>
      <c r="J22" s="167"/>
      <c r="K22" s="163"/>
      <c r="L22" s="265"/>
    </row>
    <row r="23" spans="1:12" ht="30.75" thickBot="1" x14ac:dyDescent="0.3">
      <c r="A23" s="46"/>
      <c r="B23" s="119" t="s">
        <v>265</v>
      </c>
      <c r="C23" s="119" t="s">
        <v>25</v>
      </c>
      <c r="D23" s="119" t="s">
        <v>38</v>
      </c>
      <c r="E23" s="41" t="s">
        <v>21</v>
      </c>
      <c r="F23" s="8"/>
      <c r="G23" s="7"/>
      <c r="H23" s="8"/>
      <c r="I23" s="272"/>
      <c r="J23" s="110"/>
      <c r="K23" s="234"/>
      <c r="L23" s="265"/>
    </row>
    <row r="24" spans="1:12" ht="18.75" customHeight="1" x14ac:dyDescent="0.25">
      <c r="A24" s="259"/>
      <c r="B24" s="459">
        <v>1</v>
      </c>
      <c r="C24" s="458">
        <f>1/COS(RADIANS((26/60+57)/60+3))+0.5+1</f>
        <v>2.5023898444263342</v>
      </c>
      <c r="D24" s="458">
        <f>(4*12+2*36)/12</f>
        <v>10</v>
      </c>
      <c r="E24" s="458">
        <f>C24*D24</f>
        <v>25.023898444263342</v>
      </c>
      <c r="F24" s="274"/>
      <c r="G24" s="257"/>
      <c r="H24" s="257"/>
      <c r="I24" s="243"/>
      <c r="J24" s="110"/>
      <c r="K24" s="235"/>
      <c r="L24" s="265"/>
    </row>
    <row r="25" spans="1:12" ht="15.95" customHeight="1" x14ac:dyDescent="0.25">
      <c r="A25" s="259"/>
      <c r="B25" s="459">
        <v>2</v>
      </c>
      <c r="C25" s="458">
        <f t="shared" ref="C25:C31" si="3">1/COS(RADIANS((26/60+57)/60+3))+0.5+1</f>
        <v>2.5023898444263342</v>
      </c>
      <c r="D25" s="458">
        <f t="shared" ref="D25:D31" si="4">(4*12+2*36)/12</f>
        <v>10</v>
      </c>
      <c r="E25" s="458">
        <f t="shared" ref="E25:E31" si="5">C25*D25</f>
        <v>25.023898444263342</v>
      </c>
      <c r="F25" s="257"/>
      <c r="G25" s="257"/>
      <c r="H25" s="257"/>
      <c r="I25" s="243"/>
      <c r="J25" s="110"/>
      <c r="K25" s="234"/>
      <c r="L25" s="265"/>
    </row>
    <row r="26" spans="1:12" ht="15.95" customHeight="1" x14ac:dyDescent="0.25">
      <c r="A26" s="259"/>
      <c r="B26" s="459">
        <v>3</v>
      </c>
      <c r="C26" s="458">
        <f t="shared" si="3"/>
        <v>2.5023898444263342</v>
      </c>
      <c r="D26" s="458">
        <f t="shared" si="4"/>
        <v>10</v>
      </c>
      <c r="E26" s="458">
        <f t="shared" si="5"/>
        <v>25.023898444263342</v>
      </c>
      <c r="F26" s="276"/>
      <c r="G26" s="277"/>
      <c r="H26" s="276"/>
      <c r="I26" s="243"/>
      <c r="J26" s="110"/>
      <c r="K26" s="230"/>
      <c r="L26" s="265"/>
    </row>
    <row r="27" spans="1:12" ht="15.95" customHeight="1" x14ac:dyDescent="0.25">
      <c r="A27" s="259"/>
      <c r="B27" s="459">
        <v>4</v>
      </c>
      <c r="C27" s="458">
        <f t="shared" si="3"/>
        <v>2.5023898444263342</v>
      </c>
      <c r="D27" s="458">
        <f t="shared" si="4"/>
        <v>10</v>
      </c>
      <c r="E27" s="458">
        <f t="shared" si="5"/>
        <v>25.023898444263342</v>
      </c>
      <c r="F27" s="276"/>
      <c r="G27" s="277"/>
      <c r="H27" s="277"/>
      <c r="I27" s="243"/>
      <c r="J27" s="110"/>
      <c r="K27" s="234"/>
      <c r="L27" s="265"/>
    </row>
    <row r="28" spans="1:12" ht="15.95" customHeight="1" x14ac:dyDescent="0.25">
      <c r="A28" s="259"/>
      <c r="B28" s="459">
        <v>5</v>
      </c>
      <c r="C28" s="458">
        <f t="shared" si="3"/>
        <v>2.5023898444263342</v>
      </c>
      <c r="D28" s="458">
        <f t="shared" si="4"/>
        <v>10</v>
      </c>
      <c r="E28" s="458">
        <f t="shared" si="5"/>
        <v>25.023898444263342</v>
      </c>
      <c r="F28" s="276"/>
      <c r="G28" s="276"/>
      <c r="H28" s="276"/>
      <c r="I28" s="243"/>
      <c r="J28" s="110"/>
      <c r="K28" s="241"/>
      <c r="L28" s="265"/>
    </row>
    <row r="29" spans="1:12" ht="15.95" customHeight="1" x14ac:dyDescent="0.25">
      <c r="A29" s="259"/>
      <c r="B29" s="459">
        <v>6</v>
      </c>
      <c r="C29" s="458">
        <f t="shared" si="3"/>
        <v>2.5023898444263342</v>
      </c>
      <c r="D29" s="458">
        <f t="shared" si="4"/>
        <v>10</v>
      </c>
      <c r="E29" s="458">
        <f t="shared" si="5"/>
        <v>25.023898444263342</v>
      </c>
      <c r="F29" s="276"/>
      <c r="G29" s="278"/>
      <c r="H29" s="278"/>
      <c r="I29" s="202"/>
      <c r="J29" s="110"/>
      <c r="K29" s="234"/>
      <c r="L29" s="265"/>
    </row>
    <row r="30" spans="1:12" ht="15.95" customHeight="1" x14ac:dyDescent="0.25">
      <c r="A30" s="259"/>
      <c r="B30" s="459">
        <v>7</v>
      </c>
      <c r="C30" s="458">
        <f t="shared" si="3"/>
        <v>2.5023898444263342</v>
      </c>
      <c r="D30" s="458">
        <f t="shared" si="4"/>
        <v>10</v>
      </c>
      <c r="E30" s="458">
        <f t="shared" si="5"/>
        <v>25.023898444263342</v>
      </c>
      <c r="F30" s="276"/>
      <c r="G30" s="277"/>
      <c r="H30" s="276"/>
      <c r="I30" s="243"/>
      <c r="J30" s="110"/>
      <c r="K30" s="235"/>
      <c r="L30" s="265"/>
    </row>
    <row r="31" spans="1:12" ht="15.95" customHeight="1" x14ac:dyDescent="0.25">
      <c r="A31" s="259"/>
      <c r="B31" s="459">
        <v>8</v>
      </c>
      <c r="C31" s="458">
        <f t="shared" si="3"/>
        <v>2.5023898444263342</v>
      </c>
      <c r="D31" s="458">
        <f t="shared" si="4"/>
        <v>10</v>
      </c>
      <c r="E31" s="458">
        <f t="shared" si="5"/>
        <v>25.023898444263342</v>
      </c>
      <c r="F31" s="276"/>
      <c r="G31" s="277"/>
      <c r="H31" s="276"/>
      <c r="I31" s="243"/>
      <c r="J31" s="110"/>
      <c r="K31" s="230"/>
      <c r="L31" s="265"/>
    </row>
    <row r="32" spans="1:12" ht="15.95" customHeight="1" x14ac:dyDescent="0.25">
      <c r="A32" s="259"/>
      <c r="B32" s="243"/>
      <c r="C32" s="243"/>
      <c r="D32" s="8" t="s">
        <v>19</v>
      </c>
      <c r="E32" s="9">
        <f>SUM(E24:E31)</f>
        <v>200.19118755410676</v>
      </c>
      <c r="F32" s="243"/>
      <c r="G32" s="243"/>
      <c r="H32" s="243"/>
      <c r="I32" s="243"/>
      <c r="J32" s="243"/>
      <c r="K32" s="230">
        <f>E32</f>
        <v>200.19118755410676</v>
      </c>
      <c r="L32" s="265"/>
    </row>
    <row r="33" spans="1:12" ht="15.95" customHeight="1" x14ac:dyDescent="0.25">
      <c r="A33" s="259"/>
      <c r="B33" s="243"/>
      <c r="C33" s="243"/>
      <c r="D33" s="243"/>
      <c r="E33" s="243"/>
      <c r="F33" s="243"/>
      <c r="G33" s="243"/>
      <c r="H33" s="243"/>
      <c r="I33" s="243"/>
      <c r="J33" s="110"/>
      <c r="K33" s="234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4"/>
      <c r="L34" s="265"/>
    </row>
    <row r="35" spans="1:12" ht="15.95" customHeight="1" x14ac:dyDescent="0.25">
      <c r="A35" s="259"/>
      <c r="B35" s="109"/>
      <c r="C35" s="107"/>
      <c r="D35" s="108"/>
      <c r="E35" s="109"/>
      <c r="F35" s="109"/>
      <c r="G35" s="109"/>
      <c r="H35" s="108"/>
      <c r="I35" s="243"/>
      <c r="J35" s="110"/>
      <c r="K35" s="234"/>
      <c r="L35" s="265"/>
    </row>
    <row r="36" spans="1:12" ht="15.95" customHeight="1" x14ac:dyDescent="0.25">
      <c r="A36" s="163"/>
      <c r="B36" s="379"/>
      <c r="C36" s="379"/>
      <c r="D36" s="379"/>
      <c r="E36" s="379"/>
      <c r="F36" s="379"/>
      <c r="G36" s="379"/>
      <c r="H36" s="379"/>
      <c r="I36" s="379"/>
      <c r="J36" s="167"/>
      <c r="K36" s="163"/>
      <c r="L36" s="164"/>
    </row>
    <row r="37" spans="1:12" ht="15.95" customHeight="1" x14ac:dyDescent="0.25">
      <c r="A37" s="163"/>
      <c r="B37" s="379"/>
      <c r="C37" s="379"/>
      <c r="D37" s="379"/>
      <c r="E37" s="379"/>
      <c r="F37" s="379"/>
      <c r="G37" s="379"/>
      <c r="H37" s="379"/>
      <c r="I37" s="379"/>
      <c r="J37" s="167"/>
      <c r="K37" s="163"/>
      <c r="L37" s="164"/>
    </row>
    <row r="38" spans="1:12" ht="15.95" customHeight="1" x14ac:dyDescent="0.25">
      <c r="A38" s="163"/>
      <c r="B38" s="379"/>
      <c r="C38" s="379"/>
      <c r="D38" s="379"/>
      <c r="E38" s="379"/>
      <c r="F38" s="379"/>
      <c r="G38" s="379"/>
      <c r="H38" s="379"/>
      <c r="I38" s="379"/>
      <c r="J38" s="167"/>
      <c r="K38" s="163"/>
      <c r="L38" s="164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thickBot="1" x14ac:dyDescent="0.3">
      <c r="A46" s="53"/>
      <c r="B46" s="21"/>
      <c r="C46" s="71"/>
      <c r="D46" s="20"/>
      <c r="E46" s="21"/>
      <c r="F46" s="21"/>
      <c r="G46" s="21"/>
      <c r="H46" s="21"/>
      <c r="I46" s="72"/>
      <c r="J46" s="26"/>
      <c r="K46" s="53"/>
      <c r="L46" s="58"/>
    </row>
    <row r="47" spans="1:12" ht="15.95" customHeight="1" thickBot="1" x14ac:dyDescent="0.3">
      <c r="A47" s="541" t="s">
        <v>12</v>
      </c>
      <c r="B47" s="543"/>
      <c r="C47" s="543"/>
      <c r="D47" s="543"/>
      <c r="E47" s="543"/>
      <c r="F47" s="543"/>
      <c r="G47" s="543"/>
      <c r="H47" s="543"/>
      <c r="I47" s="543"/>
      <c r="J47" s="544"/>
      <c r="K47" s="59">
        <f>SUM(K9:K45)</f>
        <v>428.59237510821356</v>
      </c>
      <c r="L47" s="60">
        <f>K47</f>
        <v>428.59237510821356</v>
      </c>
    </row>
  </sheetData>
  <mergeCells count="8">
    <mergeCell ref="A7:J7"/>
    <mergeCell ref="A47:J47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A523-0F49-4AAE-B4D2-7A6A68DEA4F3}">
  <sheetPr>
    <tabColor rgb="FF92D050"/>
    <pageSetUpPr fitToPage="1"/>
  </sheetPr>
  <dimension ref="A1:L51"/>
  <sheetViews>
    <sheetView showWhiteSpace="0" view="pageBreakPreview" topLeftCell="B12" zoomScale="85" zoomScaleNormal="115" zoomScaleSheetLayoutView="85" workbookViewId="0">
      <selection activeCell="F13" sqref="F13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367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'2" PEJF'!I2+1</f>
        <v>26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366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54"/>
      <c r="C10" s="30"/>
      <c r="D10" s="54" t="s">
        <v>40</v>
      </c>
      <c r="E10" s="30"/>
      <c r="F10" s="14" t="s">
        <v>13</v>
      </c>
      <c r="G10" s="12"/>
      <c r="H10" s="21"/>
      <c r="I10" s="72"/>
      <c r="J10" s="44"/>
      <c r="K10" s="46"/>
      <c r="L10" s="265"/>
    </row>
    <row r="11" spans="1:12" ht="16.5" customHeight="1" x14ac:dyDescent="0.25">
      <c r="A11" s="259"/>
      <c r="B11" s="115"/>
      <c r="C11" s="40"/>
      <c r="D11" s="115" t="s">
        <v>161</v>
      </c>
      <c r="E11" s="40"/>
      <c r="F11" s="67">
        <v>73.7</v>
      </c>
      <c r="G11" s="67"/>
      <c r="H11" s="40"/>
      <c r="I11" s="29"/>
      <c r="J11" s="44"/>
      <c r="K11" s="46"/>
      <c r="L11" s="265"/>
    </row>
    <row r="12" spans="1:12" ht="15.95" customHeight="1" x14ac:dyDescent="0.25">
      <c r="A12" s="259"/>
      <c r="B12" s="115"/>
      <c r="C12" s="18"/>
      <c r="D12" s="115" t="s">
        <v>178</v>
      </c>
      <c r="E12" s="18"/>
      <c r="F12" s="150">
        <v>64.8</v>
      </c>
      <c r="G12" s="67"/>
      <c r="H12" s="23"/>
      <c r="I12" s="68"/>
      <c r="J12" s="44"/>
      <c r="K12" s="95"/>
      <c r="L12" s="265"/>
    </row>
    <row r="13" spans="1:12" ht="15.95" customHeight="1" x14ac:dyDescent="0.25">
      <c r="A13" s="259"/>
      <c r="B13" s="54"/>
      <c r="C13" s="18"/>
      <c r="D13" s="54"/>
      <c r="E13" s="18"/>
      <c r="F13" s="150"/>
      <c r="G13" s="319"/>
      <c r="H13" s="23"/>
      <c r="I13" s="68"/>
      <c r="J13" s="44"/>
      <c r="K13" s="45" t="s">
        <v>136</v>
      </c>
      <c r="L13" s="265"/>
    </row>
    <row r="14" spans="1:12" ht="15.95" customHeight="1" x14ac:dyDescent="0.25">
      <c r="A14" s="259"/>
      <c r="B14" s="40"/>
      <c r="C14" s="18"/>
      <c r="D14" s="40"/>
      <c r="E14" s="18" t="s">
        <v>41</v>
      </c>
      <c r="F14" s="18">
        <f>SUM(F11:F12)</f>
        <v>138.5</v>
      </c>
      <c r="G14" s="351"/>
      <c r="H14" s="23"/>
      <c r="I14" s="68"/>
      <c r="J14" s="44"/>
      <c r="K14" s="95">
        <f>F14</f>
        <v>138.5</v>
      </c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/>
      <c r="G15" s="276"/>
      <c r="H15" s="274"/>
      <c r="I15" s="243"/>
      <c r="J15" s="110"/>
      <c r="K15" s="230"/>
      <c r="L15" s="265"/>
    </row>
    <row r="16" spans="1:12" ht="15.75" customHeight="1" x14ac:dyDescent="0.25">
      <c r="A16" s="259"/>
      <c r="B16" s="227"/>
      <c r="C16" s="274"/>
      <c r="D16" s="257"/>
      <c r="E16" s="276"/>
      <c r="F16" s="276"/>
      <c r="G16" s="278"/>
      <c r="H16" s="278"/>
      <c r="I16" s="202"/>
      <c r="J16" s="110"/>
      <c r="K16" s="230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4"/>
      <c r="I17" s="243"/>
      <c r="J17" s="110"/>
      <c r="K17" s="230"/>
      <c r="L17" s="265"/>
    </row>
    <row r="18" spans="1:12" ht="15.95" customHeight="1" x14ac:dyDescent="0.25">
      <c r="A18" s="259"/>
      <c r="B18" s="276"/>
      <c r="C18" s="276"/>
      <c r="D18" s="276"/>
      <c r="E18" s="276"/>
      <c r="F18" s="276"/>
      <c r="G18" s="277"/>
      <c r="H18" s="454"/>
      <c r="I18" s="243"/>
      <c r="J18" s="110"/>
      <c r="K18" s="230"/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4"/>
      <c r="I19" s="243"/>
      <c r="J19" s="110"/>
      <c r="K19" s="230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0"/>
      <c r="L20" s="265"/>
    </row>
    <row r="21" spans="1:12" ht="15.95" customHeight="1" x14ac:dyDescent="0.25">
      <c r="A21" s="259"/>
      <c r="B21" s="276"/>
      <c r="C21" s="276"/>
      <c r="D21" s="276"/>
      <c r="E21" s="276"/>
      <c r="F21" s="276"/>
      <c r="G21" s="277"/>
      <c r="H21" s="274"/>
      <c r="I21" s="243"/>
      <c r="J21" s="110"/>
      <c r="K21" s="235"/>
      <c r="L21" s="265"/>
    </row>
    <row r="22" spans="1:12" ht="15.95" customHeight="1" x14ac:dyDescent="0.25">
      <c r="A22" s="259"/>
      <c r="B22" s="276"/>
      <c r="C22" s="276"/>
      <c r="D22" s="276"/>
      <c r="E22" s="276"/>
      <c r="F22" s="276"/>
      <c r="G22" s="277"/>
      <c r="H22" s="277"/>
      <c r="I22" s="243"/>
      <c r="J22" s="110"/>
      <c r="K22" s="234"/>
      <c r="L22" s="265"/>
    </row>
    <row r="23" spans="1:12" ht="15.95" customHeight="1" x14ac:dyDescent="0.25">
      <c r="A23" s="259"/>
      <c r="B23" s="227"/>
      <c r="C23" s="274"/>
      <c r="D23" s="257"/>
      <c r="E23" s="276"/>
      <c r="F23" s="276"/>
      <c r="G23" s="276"/>
      <c r="H23" s="274"/>
      <c r="I23" s="243"/>
      <c r="J23" s="110"/>
      <c r="K23" s="230"/>
      <c r="L23" s="265"/>
    </row>
    <row r="24" spans="1:12" ht="15.95" customHeight="1" x14ac:dyDescent="0.25">
      <c r="A24" s="259"/>
      <c r="B24" s="243"/>
      <c r="C24" s="243"/>
      <c r="D24" s="243"/>
      <c r="E24" s="243"/>
      <c r="F24" s="243"/>
      <c r="G24" s="243"/>
      <c r="H24" s="243"/>
      <c r="I24" s="243"/>
      <c r="J24" s="243"/>
      <c r="K24" s="230"/>
      <c r="L24" s="265"/>
    </row>
    <row r="25" spans="1:12" ht="15.95" customHeight="1" x14ac:dyDescent="0.25">
      <c r="A25" s="259"/>
      <c r="B25" s="273"/>
      <c r="C25" s="257"/>
      <c r="D25" s="257"/>
      <c r="E25" s="274"/>
      <c r="F25" s="274"/>
      <c r="G25" s="257"/>
      <c r="H25" s="257"/>
      <c r="I25" s="243"/>
      <c r="J25" s="243"/>
      <c r="K25" s="230"/>
      <c r="L25" s="265"/>
    </row>
    <row r="26" spans="1:12" ht="18.75" customHeight="1" x14ac:dyDescent="0.25">
      <c r="A26" s="259"/>
      <c r="B26" s="275"/>
      <c r="C26" s="276"/>
      <c r="D26" s="257"/>
      <c r="E26" s="257"/>
      <c r="F26" s="257"/>
      <c r="G26" s="257"/>
      <c r="H26" s="257"/>
      <c r="I26" s="243"/>
      <c r="J26" s="110"/>
      <c r="K26" s="230"/>
      <c r="L26" s="265"/>
    </row>
    <row r="27" spans="1:12" ht="15.95" customHeight="1" x14ac:dyDescent="0.25">
      <c r="A27" s="259"/>
      <c r="B27" s="276"/>
      <c r="C27" s="276"/>
      <c r="D27" s="276"/>
      <c r="E27" s="276"/>
      <c r="F27" s="276"/>
      <c r="G27" s="277"/>
      <c r="H27" s="274"/>
      <c r="I27" s="243"/>
      <c r="J27" s="110"/>
      <c r="K27" s="230"/>
      <c r="L27" s="265"/>
    </row>
    <row r="28" spans="1:12" ht="15.95" customHeight="1" x14ac:dyDescent="0.25">
      <c r="A28" s="259"/>
      <c r="B28" s="276"/>
      <c r="C28" s="276"/>
      <c r="D28" s="276"/>
      <c r="E28" s="276"/>
      <c r="F28" s="276"/>
      <c r="G28" s="277"/>
      <c r="H28" s="277"/>
      <c r="I28" s="243"/>
      <c r="J28" s="110"/>
      <c r="K28" s="230"/>
      <c r="L28" s="265"/>
    </row>
    <row r="29" spans="1:12" ht="15.95" customHeight="1" x14ac:dyDescent="0.25">
      <c r="A29" s="259"/>
      <c r="B29" s="227"/>
      <c r="C29" s="274"/>
      <c r="D29" s="257"/>
      <c r="E29" s="276"/>
      <c r="F29" s="276"/>
      <c r="G29" s="276"/>
      <c r="H29" s="274"/>
      <c r="I29" s="243"/>
      <c r="J29" s="110"/>
      <c r="K29" s="230"/>
      <c r="L29" s="265"/>
    </row>
    <row r="30" spans="1:12" ht="15.95" customHeight="1" x14ac:dyDescent="0.25">
      <c r="A30" s="259"/>
      <c r="B30" s="227"/>
      <c r="C30" s="250"/>
      <c r="D30" s="108"/>
      <c r="E30" s="109"/>
      <c r="F30" s="276"/>
      <c r="G30" s="258"/>
      <c r="H30" s="278"/>
      <c r="I30" s="243"/>
      <c r="J30" s="110"/>
      <c r="K30" s="230"/>
      <c r="L30" s="265"/>
    </row>
    <row r="31" spans="1:12" ht="15.95" customHeight="1" x14ac:dyDescent="0.25">
      <c r="A31" s="259"/>
      <c r="B31" s="276"/>
      <c r="C31" s="276"/>
      <c r="D31" s="276"/>
      <c r="E31" s="276"/>
      <c r="F31" s="276"/>
      <c r="G31" s="277"/>
      <c r="H31" s="274"/>
      <c r="I31" s="243"/>
      <c r="J31" s="110"/>
      <c r="K31" s="230"/>
      <c r="L31" s="265"/>
    </row>
    <row r="32" spans="1:12" ht="15.95" customHeight="1" x14ac:dyDescent="0.25">
      <c r="A32" s="259"/>
      <c r="B32" s="276"/>
      <c r="C32" s="276"/>
      <c r="D32" s="276"/>
      <c r="E32" s="276"/>
      <c r="F32" s="276"/>
      <c r="G32" s="277"/>
      <c r="H32" s="454"/>
      <c r="I32" s="243"/>
      <c r="J32" s="110"/>
      <c r="K32" s="230"/>
      <c r="L32" s="265"/>
    </row>
    <row r="33" spans="1:12" ht="15.95" customHeight="1" x14ac:dyDescent="0.25">
      <c r="A33" s="259"/>
      <c r="B33" s="227"/>
      <c r="C33" s="274"/>
      <c r="D33" s="257"/>
      <c r="E33" s="276"/>
      <c r="F33" s="276"/>
      <c r="G33" s="276"/>
      <c r="H33" s="274"/>
      <c r="I33" s="243"/>
      <c r="J33" s="110"/>
      <c r="K33" s="230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0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243"/>
      <c r="C36" s="243"/>
      <c r="D36" s="243"/>
      <c r="E36" s="243"/>
      <c r="F36" s="243"/>
      <c r="G36" s="243"/>
      <c r="H36" s="243"/>
      <c r="I36" s="243"/>
      <c r="J36" s="110"/>
      <c r="K36" s="234"/>
      <c r="L36" s="265"/>
    </row>
    <row r="37" spans="1:12" ht="15.95" customHeight="1" x14ac:dyDescent="0.25">
      <c r="A37" s="259"/>
      <c r="B37" s="243"/>
      <c r="C37" s="243"/>
      <c r="D37" s="243"/>
      <c r="E37" s="243"/>
      <c r="F37" s="243"/>
      <c r="G37" s="243"/>
      <c r="H37" s="243"/>
      <c r="I37" s="243"/>
      <c r="J37" s="110"/>
      <c r="K37" s="234"/>
      <c r="L37" s="265"/>
    </row>
    <row r="38" spans="1:12" ht="15.95" customHeight="1" x14ac:dyDescent="0.25">
      <c r="A38" s="259"/>
      <c r="B38" s="109"/>
      <c r="C38" s="107"/>
      <c r="D38" s="108"/>
      <c r="E38" s="109"/>
      <c r="F38" s="109"/>
      <c r="G38" s="109"/>
      <c r="H38" s="108"/>
      <c r="I38" s="243"/>
      <c r="J38" s="110"/>
      <c r="K38" s="234"/>
      <c r="L38" s="265"/>
    </row>
    <row r="39" spans="1:12" ht="15.95" customHeight="1" x14ac:dyDescent="0.25">
      <c r="A39" s="259"/>
      <c r="B39" s="109"/>
      <c r="C39" s="107"/>
      <c r="D39" s="108"/>
      <c r="E39" s="109"/>
      <c r="F39" s="109"/>
      <c r="G39" s="258"/>
      <c r="H39" s="109"/>
      <c r="I39" s="243"/>
      <c r="J39" s="110"/>
      <c r="K39" s="234"/>
      <c r="L39" s="265"/>
    </row>
    <row r="40" spans="1:12" ht="15.95" customHeight="1" x14ac:dyDescent="0.25">
      <c r="A40" s="163"/>
      <c r="B40" s="169"/>
      <c r="C40" s="177"/>
      <c r="D40" s="158"/>
      <c r="E40" s="169"/>
      <c r="F40" s="169"/>
      <c r="G40" s="169"/>
      <c r="H40" s="169"/>
      <c r="I40" s="181"/>
      <c r="J40" s="167"/>
      <c r="K40" s="163"/>
      <c r="L40" s="164"/>
    </row>
    <row r="41" spans="1:12" ht="15.95" customHeight="1" x14ac:dyDescent="0.25">
      <c r="A41" s="163"/>
      <c r="B41" s="243"/>
      <c r="C41" s="243"/>
      <c r="D41" s="243"/>
      <c r="E41" s="243"/>
      <c r="F41" s="243"/>
      <c r="G41" s="243"/>
      <c r="H41" s="243"/>
      <c r="I41" s="243"/>
      <c r="J41" s="167"/>
      <c r="K41" s="163"/>
      <c r="L41" s="164"/>
    </row>
    <row r="42" spans="1:12" ht="15.95" customHeight="1" x14ac:dyDescent="0.25">
      <c r="A42" s="163"/>
      <c r="B42" s="243"/>
      <c r="C42" s="243"/>
      <c r="D42" s="243"/>
      <c r="E42" s="243"/>
      <c r="F42" s="243"/>
      <c r="G42" s="243"/>
      <c r="H42" s="243"/>
      <c r="I42" s="243"/>
      <c r="J42" s="167"/>
      <c r="K42" s="163"/>
      <c r="L42" s="164"/>
    </row>
    <row r="43" spans="1:12" ht="15.95" customHeight="1" x14ac:dyDescent="0.25">
      <c r="A43" s="163"/>
      <c r="B43" s="243"/>
      <c r="C43" s="243"/>
      <c r="D43" s="243"/>
      <c r="E43" s="243"/>
      <c r="F43" s="243"/>
      <c r="G43" s="243"/>
      <c r="H43" s="243"/>
      <c r="I43" s="243"/>
      <c r="J43" s="167"/>
      <c r="K43" s="163"/>
      <c r="L43" s="164"/>
    </row>
    <row r="44" spans="1:12" ht="15.95" customHeight="1" x14ac:dyDescent="0.25">
      <c r="A44" s="46"/>
      <c r="B44" s="109"/>
      <c r="C44" s="107"/>
      <c r="D44" s="108"/>
      <c r="E44" s="109"/>
      <c r="F44" s="109"/>
      <c r="G44" s="109"/>
      <c r="H44" s="108"/>
      <c r="I44" s="243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8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x14ac:dyDescent="0.25">
      <c r="A48" s="46"/>
      <c r="B48" s="8"/>
      <c r="C48" s="81"/>
      <c r="D48" s="9"/>
      <c r="E48" s="8"/>
      <c r="F48" s="8"/>
      <c r="G48" s="10"/>
      <c r="H48" s="8"/>
      <c r="I48" s="48"/>
      <c r="J48" s="44"/>
      <c r="K48" s="46"/>
      <c r="L48" s="57"/>
    </row>
    <row r="49" spans="1:12" ht="15.95" customHeight="1" x14ac:dyDescent="0.25">
      <c r="A49" s="46"/>
      <c r="B49" s="8"/>
      <c r="C49" s="81"/>
      <c r="D49" s="9"/>
      <c r="E49" s="8"/>
      <c r="F49" s="8"/>
      <c r="G49" s="10"/>
      <c r="H49" s="8"/>
      <c r="I49" s="48"/>
      <c r="J49" s="44"/>
      <c r="K49" s="46"/>
      <c r="L49" s="57"/>
    </row>
    <row r="50" spans="1:12" ht="15.95" customHeight="1" thickBot="1" x14ac:dyDescent="0.3">
      <c r="A50" s="53"/>
      <c r="B50" s="21"/>
      <c r="C50" s="71"/>
      <c r="D50" s="20"/>
      <c r="E50" s="21"/>
      <c r="F50" s="21"/>
      <c r="G50" s="21"/>
      <c r="H50" s="21"/>
      <c r="I50" s="72"/>
      <c r="J50" s="26"/>
      <c r="K50" s="53"/>
      <c r="L50" s="58"/>
    </row>
    <row r="51" spans="1:12" ht="15.95" customHeight="1" thickBot="1" x14ac:dyDescent="0.3">
      <c r="A51" s="541" t="s">
        <v>12</v>
      </c>
      <c r="B51" s="543"/>
      <c r="C51" s="543"/>
      <c r="D51" s="543"/>
      <c r="E51" s="543"/>
      <c r="F51" s="543"/>
      <c r="G51" s="543"/>
      <c r="H51" s="543"/>
      <c r="I51" s="543"/>
      <c r="J51" s="544"/>
      <c r="K51" s="59">
        <f>SUM(K9:K49)</f>
        <v>138.5</v>
      </c>
      <c r="L51" s="60">
        <f>K51</f>
        <v>138.5</v>
      </c>
    </row>
  </sheetData>
  <mergeCells count="8">
    <mergeCell ref="A7:J7"/>
    <mergeCell ref="A51:J5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399B2-308B-4327-8BDC-2DE4E8412D61}">
  <sheetPr>
    <tabColor rgb="FF92D050"/>
    <pageSetUpPr fitToPage="1"/>
  </sheetPr>
  <dimension ref="A1:L93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1" max="1" width="2.85546875" customWidth="1"/>
    <col min="2" max="2" width="9.42578125" customWidth="1"/>
    <col min="3" max="3" width="7.7109375" customWidth="1"/>
    <col min="4" max="4" width="9.855468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293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'BEAM END COATING'!I2+1</f>
        <v>23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294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80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52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34" t="s">
        <v>18</v>
      </c>
      <c r="B9" s="54"/>
      <c r="C9" s="74"/>
      <c r="D9" s="74"/>
      <c r="E9" s="21"/>
      <c r="F9" s="21"/>
      <c r="G9" s="8"/>
      <c r="H9" s="8"/>
      <c r="I9" s="48"/>
      <c r="J9" s="44"/>
      <c r="K9" s="46"/>
      <c r="L9" s="57"/>
    </row>
    <row r="10" spans="1:12" ht="32.25" customHeight="1" thickBot="1" x14ac:dyDescent="0.3">
      <c r="A10" s="46"/>
      <c r="B10" s="50" t="s">
        <v>40</v>
      </c>
      <c r="C10" s="50" t="s">
        <v>13</v>
      </c>
      <c r="D10" s="50" t="s">
        <v>14</v>
      </c>
      <c r="E10" s="50" t="s">
        <v>297</v>
      </c>
      <c r="F10" s="50" t="s">
        <v>127</v>
      </c>
      <c r="G10" s="226" t="s">
        <v>298</v>
      </c>
      <c r="H10" s="226" t="s">
        <v>299</v>
      </c>
      <c r="I10" s="48"/>
      <c r="J10" s="44"/>
      <c r="K10" s="46"/>
      <c r="L10" s="57"/>
    </row>
    <row r="11" spans="1:12" ht="15.95" customHeight="1" x14ac:dyDescent="0.25">
      <c r="A11" s="46"/>
      <c r="B11" s="465" t="s">
        <v>295</v>
      </c>
      <c r="C11" s="23">
        <f>6-8/12</f>
        <v>5.333333333333333</v>
      </c>
      <c r="D11" s="23">
        <f>1.5/COS(RADIANS((26/60+57)/60+3))</f>
        <v>1.5035847666395012</v>
      </c>
      <c r="E11" s="23">
        <f>3/8/12</f>
        <v>3.125E-2</v>
      </c>
      <c r="F11" s="25">
        <f>C11*D11*E11</f>
        <v>0.25059746110658354</v>
      </c>
      <c r="G11" s="23">
        <v>490</v>
      </c>
      <c r="H11" s="23">
        <f>F11*G11</f>
        <v>122.79275594222594</v>
      </c>
      <c r="I11" s="18"/>
      <c r="J11" s="44"/>
      <c r="K11" s="45"/>
      <c r="L11" s="57"/>
    </row>
    <row r="12" spans="1:12" ht="15.95" customHeight="1" x14ac:dyDescent="0.25">
      <c r="A12" s="46"/>
      <c r="B12" s="139" t="s">
        <v>296</v>
      </c>
      <c r="C12" s="23">
        <f>7+10/12-8/12</f>
        <v>7.1666666666666661</v>
      </c>
      <c r="D12" s="23">
        <f>1.5/COS(RADIANS((26/60+57)/60+3))</f>
        <v>1.5035847666395012</v>
      </c>
      <c r="E12" s="18">
        <f>3/8/12</f>
        <v>3.125E-2</v>
      </c>
      <c r="F12" s="25">
        <f>C12*D12*E12</f>
        <v>0.33674033836197159</v>
      </c>
      <c r="G12" s="23">
        <v>490</v>
      </c>
      <c r="H12" s="23">
        <f>F12*G12</f>
        <v>165.00276579736607</v>
      </c>
      <c r="I12" s="18"/>
      <c r="J12" s="44"/>
      <c r="K12" s="45"/>
      <c r="L12" s="57"/>
    </row>
    <row r="13" spans="1:12" ht="15.95" customHeight="1" x14ac:dyDescent="0.25">
      <c r="A13" s="34"/>
      <c r="B13" s="8"/>
      <c r="C13" s="23"/>
      <c r="D13" s="23"/>
      <c r="E13" s="18"/>
      <c r="F13" s="25"/>
      <c r="G13" s="18"/>
      <c r="H13" s="8"/>
      <c r="I13" s="48"/>
      <c r="J13" s="44"/>
      <c r="K13" s="45"/>
      <c r="L13" s="57"/>
    </row>
    <row r="14" spans="1:12" ht="15.95" customHeight="1" x14ac:dyDescent="0.25">
      <c r="A14" s="46"/>
      <c r="B14" s="8"/>
      <c r="C14" s="81"/>
      <c r="D14" s="23"/>
      <c r="E14" s="18"/>
      <c r="F14" s="25"/>
      <c r="G14" s="18"/>
      <c r="H14" s="10"/>
      <c r="I14" s="48"/>
      <c r="J14" s="44"/>
      <c r="K14" s="45"/>
      <c r="L14" s="57"/>
    </row>
    <row r="15" spans="1:12" ht="15" customHeight="1" x14ac:dyDescent="0.25">
      <c r="A15" s="46"/>
      <c r="B15" s="8"/>
      <c r="C15" s="18"/>
      <c r="D15" s="23"/>
      <c r="E15" s="18"/>
      <c r="F15" s="25"/>
      <c r="G15" s="18"/>
      <c r="H15" s="9"/>
      <c r="I15" s="9"/>
      <c r="J15" s="44"/>
      <c r="K15" s="45"/>
      <c r="L15" s="57"/>
    </row>
    <row r="16" spans="1:12" ht="15.95" customHeight="1" x14ac:dyDescent="0.25">
      <c r="A16" s="46"/>
      <c r="B16" s="8"/>
      <c r="C16" s="223"/>
      <c r="D16" s="23"/>
      <c r="E16" s="23"/>
      <c r="F16" s="25"/>
      <c r="G16" s="18"/>
      <c r="H16" s="122"/>
      <c r="I16" s="123"/>
      <c r="J16" s="44"/>
      <c r="K16" s="45"/>
      <c r="L16" s="57"/>
    </row>
    <row r="17" spans="1:12" ht="15.95" customHeight="1" x14ac:dyDescent="0.25">
      <c r="A17" s="46"/>
      <c r="B17" s="8"/>
      <c r="C17" s="66"/>
      <c r="D17" s="25"/>
      <c r="E17" s="16"/>
      <c r="F17" s="25"/>
      <c r="G17" s="25" t="s">
        <v>41</v>
      </c>
      <c r="H17" s="9">
        <f>ROUNDUP(SUM(H11:H12),0)</f>
        <v>288</v>
      </c>
      <c r="I17" s="123"/>
      <c r="J17" s="44"/>
      <c r="K17" s="45">
        <f>H17</f>
        <v>288</v>
      </c>
      <c r="L17" s="57"/>
    </row>
    <row r="18" spans="1:12" ht="15.95" customHeight="1" x14ac:dyDescent="0.25">
      <c r="A18" s="46"/>
      <c r="B18" s="29"/>
      <c r="C18" s="139"/>
      <c r="D18" s="25"/>
      <c r="E18" s="70"/>
      <c r="F18" s="25"/>
      <c r="G18" s="9"/>
      <c r="H18" s="122"/>
      <c r="I18" s="123"/>
      <c r="J18" s="44"/>
      <c r="K18" s="46"/>
      <c r="L18" s="57"/>
    </row>
    <row r="19" spans="1:12" ht="15.95" customHeight="1" x14ac:dyDescent="0.25">
      <c r="A19" s="46"/>
      <c r="B19" s="8"/>
      <c r="C19" s="222"/>
      <c r="D19" s="25"/>
      <c r="E19" s="16"/>
      <c r="F19" s="25"/>
      <c r="G19" s="9"/>
      <c r="H19" s="122"/>
      <c r="I19" s="123"/>
      <c r="J19" s="44"/>
      <c r="K19" s="46"/>
      <c r="L19" s="57"/>
    </row>
    <row r="20" spans="1:12" ht="15.95" customHeight="1" x14ac:dyDescent="0.25">
      <c r="A20" s="387"/>
      <c r="B20" s="8"/>
      <c r="C20" s="18"/>
      <c r="D20" s="414"/>
      <c r="E20" s="414"/>
      <c r="F20" s="25"/>
      <c r="G20" s="18"/>
      <c r="H20" s="414"/>
      <c r="I20" s="414"/>
      <c r="J20" s="44"/>
      <c r="K20" s="46"/>
      <c r="L20" s="57"/>
    </row>
    <row r="21" spans="1:12" ht="15.95" customHeight="1" x14ac:dyDescent="0.25">
      <c r="A21" s="46"/>
      <c r="B21" s="8"/>
      <c r="C21" s="18"/>
      <c r="D21" s="18"/>
      <c r="E21" s="18"/>
      <c r="F21" s="209"/>
      <c r="G21" s="18"/>
      <c r="H21" s="18"/>
      <c r="I21" s="18"/>
      <c r="J21" s="44"/>
      <c r="K21" s="46"/>
      <c r="L21" s="57"/>
    </row>
    <row r="22" spans="1:12" ht="15.95" customHeight="1" x14ac:dyDescent="0.25">
      <c r="A22" s="46"/>
      <c r="B22" s="8"/>
      <c r="C22" s="18"/>
      <c r="D22" s="18"/>
      <c r="E22" s="18"/>
      <c r="F22" s="18"/>
      <c r="G22" s="18"/>
      <c r="H22" s="18"/>
      <c r="I22" s="18"/>
      <c r="J22" s="44"/>
      <c r="K22" s="45"/>
      <c r="L22" s="57"/>
    </row>
    <row r="23" spans="1:12" ht="15.95" customHeight="1" x14ac:dyDescent="0.25">
      <c r="A23" s="46"/>
      <c r="B23" s="8"/>
      <c r="C23" s="18"/>
      <c r="D23" s="18"/>
      <c r="E23" s="18"/>
      <c r="F23" s="18"/>
      <c r="G23" s="18"/>
      <c r="H23" s="18"/>
      <c r="I23" s="18"/>
      <c r="J23" s="44"/>
      <c r="K23" s="45"/>
      <c r="L23" s="57"/>
    </row>
    <row r="24" spans="1:12" ht="15.95" customHeight="1" x14ac:dyDescent="0.25">
      <c r="A24" s="46"/>
      <c r="B24" s="8"/>
      <c r="C24" s="18"/>
      <c r="D24" s="18"/>
      <c r="E24" s="18"/>
      <c r="F24" s="18"/>
      <c r="G24" s="18"/>
      <c r="H24" s="18"/>
      <c r="I24" s="18"/>
      <c r="J24" s="44"/>
      <c r="K24" s="45"/>
      <c r="L24" s="57"/>
    </row>
    <row r="25" spans="1:12" ht="15.95" customHeight="1" x14ac:dyDescent="0.25">
      <c r="A25" s="46"/>
      <c r="B25" s="8"/>
      <c r="C25" s="18"/>
      <c r="D25" s="18"/>
      <c r="E25" s="18"/>
      <c r="F25" s="18"/>
      <c r="G25" s="18"/>
      <c r="H25" s="18"/>
      <c r="I25" s="18"/>
      <c r="J25" s="44"/>
      <c r="K25" s="45"/>
      <c r="L25" s="57"/>
    </row>
    <row r="26" spans="1:12" ht="15.95" customHeight="1" x14ac:dyDescent="0.25">
      <c r="A26" s="46"/>
      <c r="B26" s="8"/>
      <c r="C26" s="18"/>
      <c r="D26" s="18"/>
      <c r="E26" s="18"/>
      <c r="F26" s="18"/>
      <c r="G26" s="18"/>
      <c r="H26" s="18"/>
      <c r="I26" s="18"/>
      <c r="J26" s="44"/>
      <c r="K26" s="45"/>
      <c r="L26" s="57"/>
    </row>
    <row r="27" spans="1:12" ht="15.95" customHeight="1" x14ac:dyDescent="0.25">
      <c r="A27" s="46"/>
      <c r="B27" s="8"/>
      <c r="C27" s="18"/>
      <c r="D27" s="414"/>
      <c r="E27" s="414"/>
      <c r="F27" s="18"/>
      <c r="G27" s="18"/>
      <c r="H27" s="414"/>
      <c r="I27" s="414"/>
      <c r="J27" s="44"/>
      <c r="K27" s="45"/>
      <c r="L27" s="57"/>
    </row>
    <row r="28" spans="1:12" ht="15.95" customHeight="1" x14ac:dyDescent="0.25">
      <c r="A28" s="46"/>
      <c r="B28" s="8"/>
      <c r="C28" s="66"/>
      <c r="D28" s="25"/>
      <c r="E28" s="25"/>
      <c r="F28" s="9"/>
      <c r="G28" s="449"/>
      <c r="H28" s="414"/>
      <c r="I28" s="414"/>
      <c r="J28" s="44"/>
      <c r="K28" s="45"/>
      <c r="L28" s="57"/>
    </row>
    <row r="29" spans="1:12" ht="15.75" customHeight="1" x14ac:dyDescent="0.25">
      <c r="A29" s="360"/>
      <c r="B29" s="29"/>
      <c r="C29" s="140"/>
      <c r="D29" s="140"/>
      <c r="E29" s="140"/>
      <c r="F29" s="25"/>
      <c r="G29" s="18"/>
      <c r="H29" s="414"/>
      <c r="I29" s="414"/>
      <c r="J29" s="44"/>
      <c r="K29" s="46"/>
      <c r="L29" s="57"/>
    </row>
    <row r="30" spans="1:12" ht="15.75" customHeight="1" x14ac:dyDescent="0.25">
      <c r="A30" s="360"/>
      <c r="B30" s="9"/>
      <c r="C30" s="140"/>
      <c r="D30" s="140"/>
      <c r="E30" s="140"/>
      <c r="F30" s="9"/>
      <c r="G30" s="18"/>
      <c r="H30" s="18"/>
      <c r="I30" s="18"/>
      <c r="J30" s="44"/>
      <c r="K30" s="46"/>
      <c r="L30" s="57"/>
    </row>
    <row r="31" spans="1:12" ht="15.95" customHeight="1" x14ac:dyDescent="0.25">
      <c r="A31" s="46"/>
      <c r="B31" s="388"/>
      <c r="C31" s="140"/>
      <c r="D31" s="140"/>
      <c r="E31" s="140"/>
      <c r="F31" s="388"/>
      <c r="G31" s="450"/>
      <c r="H31" s="414"/>
      <c r="I31" s="18"/>
      <c r="J31" s="44"/>
      <c r="K31" s="46"/>
      <c r="L31" s="57"/>
    </row>
    <row r="32" spans="1:12" ht="15.95" customHeight="1" x14ac:dyDescent="0.25">
      <c r="A32" s="46"/>
      <c r="B32" s="388"/>
      <c r="C32" s="140"/>
      <c r="D32" s="140"/>
      <c r="E32" s="140"/>
      <c r="F32" s="388"/>
      <c r="G32" s="450"/>
      <c r="H32" s="414"/>
      <c r="I32" s="18"/>
      <c r="J32" s="44"/>
      <c r="K32" s="46"/>
      <c r="L32" s="57"/>
    </row>
    <row r="33" spans="1:12" ht="15.95" customHeight="1" x14ac:dyDescent="0.25">
      <c r="A33" s="46"/>
      <c r="B33" s="8"/>
      <c r="C33" s="140"/>
      <c r="D33" s="140"/>
      <c r="E33" s="140"/>
      <c r="F33" s="8"/>
      <c r="G33" s="18"/>
      <c r="H33" s="18"/>
      <c r="I33" s="18"/>
      <c r="J33" s="44"/>
      <c r="K33" s="45"/>
      <c r="L33" s="57"/>
    </row>
    <row r="34" spans="1:12" ht="15.95" customHeight="1" x14ac:dyDescent="0.25">
      <c r="A34" s="46"/>
      <c r="B34" s="29"/>
      <c r="C34" s="140"/>
      <c r="D34" s="140"/>
      <c r="E34" s="140"/>
      <c r="F34" s="29"/>
      <c r="G34" s="17"/>
      <c r="H34" s="18"/>
      <c r="I34" s="18"/>
      <c r="J34" s="44"/>
      <c r="K34" s="46"/>
      <c r="L34" s="57"/>
    </row>
    <row r="35" spans="1:12" ht="15.95" customHeight="1" x14ac:dyDescent="0.25">
      <c r="A35" s="53"/>
      <c r="B35" s="29"/>
      <c r="C35" s="140"/>
      <c r="D35" s="140"/>
      <c r="E35" s="140"/>
      <c r="F35" s="29"/>
      <c r="G35" s="17"/>
      <c r="H35" s="18"/>
      <c r="I35" s="18"/>
      <c r="J35" s="26"/>
      <c r="K35" s="125"/>
      <c r="L35" s="58"/>
    </row>
    <row r="36" spans="1:12" ht="15.95" customHeight="1" x14ac:dyDescent="0.25">
      <c r="A36" s="53"/>
      <c r="B36" s="21"/>
      <c r="C36" s="140"/>
      <c r="D36" s="140"/>
      <c r="E36" s="140"/>
      <c r="F36" s="8"/>
      <c r="G36" s="9"/>
      <c r="H36" s="9"/>
      <c r="I36" s="48"/>
      <c r="J36" s="26"/>
      <c r="K36" s="125"/>
      <c r="L36" s="58"/>
    </row>
    <row r="37" spans="1:12" ht="15.95" customHeight="1" x14ac:dyDescent="0.25">
      <c r="A37" s="53"/>
      <c r="B37" s="21"/>
      <c r="C37" s="81"/>
      <c r="D37" s="9"/>
      <c r="E37" s="8"/>
      <c r="F37" s="8"/>
      <c r="G37" s="9"/>
      <c r="H37" s="9"/>
      <c r="I37" s="48"/>
      <c r="J37" s="26"/>
      <c r="K37" s="125"/>
      <c r="L37" s="58"/>
    </row>
    <row r="38" spans="1:12" ht="15.95" customHeight="1" x14ac:dyDescent="0.25">
      <c r="A38" s="53"/>
      <c r="B38" s="21"/>
      <c r="C38" s="81"/>
      <c r="D38" s="9"/>
      <c r="E38" s="8"/>
      <c r="F38" s="8"/>
      <c r="G38" s="9"/>
      <c r="H38" s="9"/>
      <c r="I38" s="48"/>
      <c r="J38" s="26"/>
      <c r="K38" s="125"/>
      <c r="L38" s="58"/>
    </row>
    <row r="39" spans="1:12" ht="15.95" customHeight="1" x14ac:dyDescent="0.25">
      <c r="A39" s="53"/>
      <c r="B39" s="21"/>
      <c r="C39" s="81"/>
      <c r="D39" s="9"/>
      <c r="E39" s="8"/>
      <c r="F39" s="8"/>
      <c r="G39" s="9"/>
      <c r="H39" s="9"/>
      <c r="I39" s="48"/>
      <c r="J39" s="26"/>
      <c r="K39" s="125"/>
      <c r="L39" s="58"/>
    </row>
    <row r="40" spans="1:12" ht="15.95" customHeight="1" x14ac:dyDescent="0.25">
      <c r="A40" s="53"/>
      <c r="B40" s="21"/>
      <c r="C40" s="81"/>
      <c r="D40" s="9"/>
      <c r="E40" s="8"/>
      <c r="F40" s="8"/>
      <c r="G40" s="9"/>
      <c r="H40" s="9"/>
      <c r="I40" s="48"/>
      <c r="J40" s="26"/>
      <c r="K40" s="125"/>
      <c r="L40" s="58"/>
    </row>
    <row r="41" spans="1:12" ht="15.95" customHeight="1" x14ac:dyDescent="0.25">
      <c r="A41" s="53"/>
      <c r="B41" s="21"/>
      <c r="C41" s="81"/>
      <c r="D41" s="9"/>
      <c r="E41" s="8"/>
      <c r="F41" s="8"/>
      <c r="G41" s="9"/>
      <c r="H41" s="9"/>
      <c r="I41" s="48"/>
      <c r="J41" s="26"/>
      <c r="K41" s="125"/>
      <c r="L41" s="58"/>
    </row>
    <row r="42" spans="1:12" ht="15.95" customHeight="1" x14ac:dyDescent="0.25">
      <c r="A42" s="53"/>
      <c r="B42" s="21"/>
      <c r="C42" s="81"/>
      <c r="D42" s="9"/>
      <c r="E42" s="8"/>
      <c r="F42" s="8"/>
      <c r="G42" s="9"/>
      <c r="H42" s="9"/>
      <c r="I42" s="48"/>
      <c r="J42" s="26"/>
      <c r="K42" s="125"/>
      <c r="L42" s="58"/>
    </row>
    <row r="43" spans="1:12" ht="15.95" customHeight="1" x14ac:dyDescent="0.25">
      <c r="A43" s="53"/>
      <c r="B43" s="21"/>
      <c r="C43" s="81"/>
      <c r="D43" s="9"/>
      <c r="E43" s="8"/>
      <c r="F43" s="8"/>
      <c r="G43" s="9"/>
      <c r="H43" s="9"/>
      <c r="I43" s="48"/>
      <c r="J43" s="26"/>
      <c r="K43" s="125"/>
      <c r="L43" s="58"/>
    </row>
    <row r="44" spans="1:12" ht="15.95" customHeight="1" x14ac:dyDescent="0.25">
      <c r="A44" s="53"/>
      <c r="B44" s="21"/>
      <c r="C44" s="81"/>
      <c r="D44" s="9"/>
      <c r="E44" s="8"/>
      <c r="F44" s="8"/>
      <c r="G44" s="9"/>
      <c r="H44" s="9"/>
      <c r="I44" s="48"/>
      <c r="J44" s="26"/>
      <c r="K44" s="125"/>
      <c r="L44" s="58"/>
    </row>
    <row r="45" spans="1:12" ht="15.95" customHeight="1" x14ac:dyDescent="0.25">
      <c r="A45" s="53"/>
      <c r="B45" s="21"/>
      <c r="C45" s="81"/>
      <c r="D45" s="9"/>
      <c r="E45" s="8"/>
      <c r="F45" s="8"/>
      <c r="G45" s="9"/>
      <c r="H45" s="9"/>
      <c r="I45" s="48"/>
      <c r="J45" s="26"/>
      <c r="K45" s="125"/>
      <c r="L45" s="58"/>
    </row>
    <row r="46" spans="1:12" ht="15.95" customHeight="1" x14ac:dyDescent="0.25">
      <c r="A46" s="53"/>
      <c r="B46" s="21"/>
      <c r="C46" s="81"/>
      <c r="D46" s="9"/>
      <c r="E46" s="8"/>
      <c r="F46" s="8"/>
      <c r="G46" s="9"/>
      <c r="H46" s="9"/>
      <c r="I46" s="48"/>
      <c r="J46" s="26"/>
      <c r="K46" s="125"/>
      <c r="L46" s="58"/>
    </row>
    <row r="47" spans="1:12" ht="15.95" customHeight="1" thickBot="1" x14ac:dyDescent="0.3">
      <c r="A47" s="53"/>
      <c r="B47" s="50"/>
      <c r="C47" s="81"/>
      <c r="D47" s="9"/>
      <c r="E47" s="8"/>
      <c r="F47" s="8"/>
      <c r="G47" s="8"/>
      <c r="H47" s="8"/>
      <c r="I47" s="48"/>
      <c r="J47" s="26"/>
      <c r="K47" s="53"/>
      <c r="L47" s="58"/>
    </row>
    <row r="48" spans="1:12" ht="15.95" customHeight="1" thickBot="1" x14ac:dyDescent="0.3">
      <c r="A48" s="541" t="s">
        <v>12</v>
      </c>
      <c r="B48" s="543"/>
      <c r="C48" s="543"/>
      <c r="D48" s="543"/>
      <c r="E48" s="543"/>
      <c r="F48" s="543"/>
      <c r="G48" s="543"/>
      <c r="H48" s="543"/>
      <c r="I48" s="543"/>
      <c r="J48" s="544"/>
      <c r="K48" s="59">
        <f>SUM(K17:K47)</f>
        <v>288</v>
      </c>
      <c r="L48" s="60">
        <f>K48</f>
        <v>288</v>
      </c>
    </row>
    <row r="49" spans="1:12" ht="15" customHeight="1" x14ac:dyDescent="0.4">
      <c r="A49" s="214"/>
      <c r="B49" s="83"/>
      <c r="D49" s="215"/>
      <c r="F49" s="215"/>
      <c r="G49" s="216"/>
      <c r="H49" s="215"/>
      <c r="I49" s="571"/>
      <c r="J49" s="571"/>
    </row>
    <row r="50" spans="1:12" ht="15" customHeight="1" x14ac:dyDescent="0.25">
      <c r="A50" s="220"/>
      <c r="B50" s="220"/>
      <c r="C50" s="220"/>
      <c r="D50" s="220"/>
      <c r="E50" s="220"/>
      <c r="F50" s="220"/>
      <c r="G50" s="220"/>
      <c r="H50" s="220"/>
      <c r="I50" s="220"/>
      <c r="J50" s="220"/>
      <c r="K50" s="220"/>
      <c r="L50" s="220"/>
    </row>
    <row r="51" spans="1:12" ht="9.75" customHeight="1" x14ac:dyDescent="0.25">
      <c r="A51" s="220"/>
      <c r="B51" s="220"/>
      <c r="C51" s="220"/>
      <c r="D51" s="220"/>
      <c r="E51" s="220"/>
      <c r="F51" s="220"/>
      <c r="G51" s="220"/>
      <c r="H51" s="220"/>
      <c r="I51" s="220"/>
      <c r="J51" s="220"/>
      <c r="K51" s="220"/>
      <c r="L51" s="220"/>
    </row>
    <row r="52" spans="1:12" ht="20.100000000000001" customHeight="1" x14ac:dyDescent="0.25">
      <c r="A52" s="220"/>
      <c r="B52" s="220"/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2" ht="20.100000000000001" customHeight="1" x14ac:dyDescent="0.25">
      <c r="A53" s="220"/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</row>
    <row r="54" spans="1:12" ht="20.100000000000001" customHeight="1" x14ac:dyDescent="0.25">
      <c r="A54" s="220"/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</row>
    <row r="55" spans="1:12" ht="15" customHeight="1" x14ac:dyDescent="0.25">
      <c r="A55" s="220"/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L55" s="220"/>
    </row>
    <row r="56" spans="1:12" ht="15.95" customHeight="1" x14ac:dyDescent="0.25">
      <c r="A56" s="220"/>
      <c r="B56" s="220"/>
      <c r="C56" s="220"/>
      <c r="D56" s="220"/>
      <c r="E56" s="220"/>
      <c r="F56" s="220"/>
      <c r="G56" s="220"/>
      <c r="H56" s="220"/>
      <c r="I56" s="220"/>
      <c r="J56" s="220"/>
      <c r="K56" s="220"/>
      <c r="L56" s="220"/>
    </row>
    <row r="57" spans="1:12" ht="15.95" customHeight="1" x14ac:dyDescent="0.25">
      <c r="A57" s="220"/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</row>
    <row r="58" spans="1:12" ht="15.95" customHeight="1" x14ac:dyDescent="0.25">
      <c r="A58" s="220"/>
      <c r="B58" s="220"/>
      <c r="C58" s="220"/>
      <c r="D58" s="220"/>
      <c r="E58" s="220"/>
      <c r="F58" s="220"/>
      <c r="G58" s="220"/>
      <c r="H58" s="220"/>
      <c r="I58" s="220"/>
      <c r="J58" s="220"/>
      <c r="K58" s="220"/>
      <c r="L58" s="220"/>
    </row>
    <row r="59" spans="1:12" ht="31.5" customHeight="1" x14ac:dyDescent="0.25">
      <c r="A59" s="220"/>
      <c r="B59" s="220"/>
      <c r="C59" s="220"/>
      <c r="D59" s="220"/>
      <c r="E59" s="220"/>
      <c r="F59" s="220"/>
      <c r="G59" s="220"/>
      <c r="H59" s="220"/>
      <c r="I59" s="220"/>
      <c r="J59" s="220"/>
      <c r="K59" s="220"/>
      <c r="L59" s="220"/>
    </row>
    <row r="60" spans="1:12" ht="15.95" customHeight="1" x14ac:dyDescent="0.25">
      <c r="A60" s="220"/>
      <c r="B60" s="220"/>
      <c r="C60" s="220"/>
      <c r="D60" s="220"/>
      <c r="E60" s="220"/>
      <c r="F60" s="220"/>
      <c r="G60" s="220"/>
      <c r="H60" s="220"/>
      <c r="I60" s="220"/>
      <c r="J60" s="220"/>
      <c r="K60" s="220"/>
      <c r="L60" s="220"/>
    </row>
    <row r="61" spans="1:12" ht="15.95" customHeight="1" x14ac:dyDescent="0.25">
      <c r="A61" s="220"/>
      <c r="B61" s="220"/>
      <c r="C61" s="220"/>
      <c r="D61" s="220"/>
      <c r="E61" s="220"/>
      <c r="F61" s="220"/>
      <c r="G61" s="220"/>
      <c r="H61" s="220"/>
      <c r="I61" s="220"/>
      <c r="J61" s="220"/>
      <c r="K61" s="220"/>
      <c r="L61" s="220"/>
    </row>
    <row r="62" spans="1:12" ht="15.95" customHeight="1" x14ac:dyDescent="0.25">
      <c r="A62" s="220"/>
      <c r="B62" s="220"/>
      <c r="C62" s="220"/>
      <c r="D62" s="220"/>
      <c r="E62" s="220"/>
      <c r="F62" s="220"/>
      <c r="G62" s="220"/>
      <c r="H62" s="220"/>
      <c r="I62" s="220"/>
      <c r="J62" s="220"/>
      <c r="K62" s="220"/>
      <c r="L62" s="220"/>
    </row>
    <row r="63" spans="1:12" ht="15.95" customHeight="1" x14ac:dyDescent="0.25">
      <c r="A63" s="220"/>
      <c r="B63" s="220"/>
      <c r="C63" s="220"/>
      <c r="D63" s="220"/>
      <c r="E63" s="220"/>
      <c r="F63" s="220"/>
      <c r="G63" s="220"/>
      <c r="H63" s="220"/>
      <c r="I63" s="220"/>
      <c r="J63" s="220"/>
      <c r="K63" s="220"/>
      <c r="L63" s="220"/>
    </row>
    <row r="64" spans="1:12" ht="15.95" customHeight="1" x14ac:dyDescent="0.25">
      <c r="A64" s="220"/>
      <c r="B64" s="220"/>
      <c r="C64" s="220"/>
      <c r="D64" s="220"/>
      <c r="E64" s="220"/>
      <c r="F64" s="220"/>
      <c r="G64" s="220"/>
      <c r="H64" s="220"/>
      <c r="I64" s="220"/>
      <c r="J64" s="220"/>
      <c r="K64" s="220"/>
      <c r="L64" s="220"/>
    </row>
    <row r="65" spans="1:12" ht="15.95" customHeight="1" x14ac:dyDescent="0.25">
      <c r="A65" s="220"/>
      <c r="B65" s="220"/>
      <c r="C65" s="220"/>
      <c r="D65" s="220"/>
      <c r="E65" s="220"/>
      <c r="F65" s="220"/>
      <c r="G65" s="220"/>
      <c r="H65" s="220"/>
      <c r="I65" s="220"/>
      <c r="J65" s="220"/>
      <c r="K65" s="220"/>
      <c r="L65" s="220"/>
    </row>
    <row r="66" spans="1:12" ht="15.95" customHeight="1" x14ac:dyDescent="0.25">
      <c r="A66" s="220"/>
      <c r="B66" s="220"/>
      <c r="C66" s="220"/>
      <c r="D66" s="220"/>
      <c r="E66" s="220"/>
      <c r="F66" s="220"/>
      <c r="G66" s="220"/>
      <c r="H66" s="220"/>
      <c r="I66" s="220"/>
      <c r="J66" s="220"/>
      <c r="K66" s="220"/>
      <c r="L66" s="220"/>
    </row>
    <row r="67" spans="1:12" ht="15.95" customHeight="1" x14ac:dyDescent="0.25">
      <c r="A67" s="220"/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</row>
    <row r="68" spans="1:12" ht="15.95" customHeight="1" x14ac:dyDescent="0.25">
      <c r="A68" s="220"/>
      <c r="B68" s="220"/>
      <c r="C68" s="220"/>
      <c r="D68" s="220"/>
      <c r="E68" s="220"/>
      <c r="F68" s="220"/>
      <c r="G68" s="220"/>
      <c r="H68" s="220"/>
      <c r="I68" s="220"/>
      <c r="J68" s="220"/>
      <c r="K68" s="220"/>
      <c r="L68" s="220"/>
    </row>
    <row r="69" spans="1:12" ht="15.95" customHeight="1" x14ac:dyDescent="0.25">
      <c r="A69" s="220"/>
      <c r="B69" s="220"/>
      <c r="C69" s="220"/>
      <c r="D69" s="220"/>
      <c r="E69" s="220"/>
      <c r="F69" s="220"/>
      <c r="G69" s="220"/>
      <c r="H69" s="220"/>
      <c r="I69" s="220"/>
      <c r="J69" s="220"/>
      <c r="K69" s="220"/>
      <c r="L69" s="220"/>
    </row>
    <row r="70" spans="1:12" ht="15.95" customHeight="1" x14ac:dyDescent="0.25">
      <c r="A70" s="220"/>
      <c r="B70" s="220"/>
      <c r="C70" s="220"/>
      <c r="D70" s="220"/>
      <c r="E70" s="220"/>
      <c r="F70" s="220"/>
      <c r="G70" s="220"/>
      <c r="H70" s="220"/>
      <c r="I70" s="220"/>
      <c r="J70" s="220"/>
      <c r="K70" s="220"/>
      <c r="L70" s="220"/>
    </row>
    <row r="71" spans="1:12" ht="15.95" customHeight="1" x14ac:dyDescent="0.25">
      <c r="A71" s="220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</row>
    <row r="72" spans="1:12" ht="15.95" customHeight="1" x14ac:dyDescent="0.25">
      <c r="A72" s="220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</row>
    <row r="73" spans="1:12" ht="15.95" customHeight="1" x14ac:dyDescent="0.25">
      <c r="A73" s="220"/>
      <c r="B73" s="220"/>
      <c r="C73" s="220"/>
      <c r="D73" s="220"/>
      <c r="E73" s="220"/>
      <c r="F73" s="220"/>
      <c r="G73" s="220"/>
      <c r="H73" s="220"/>
      <c r="I73" s="220"/>
      <c r="J73" s="220"/>
      <c r="K73" s="220"/>
      <c r="L73" s="220"/>
    </row>
    <row r="74" spans="1:12" ht="15.95" customHeight="1" x14ac:dyDescent="0.25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</row>
    <row r="75" spans="1:12" ht="15.95" customHeight="1" x14ac:dyDescent="0.25">
      <c r="A75" s="220"/>
      <c r="B75" s="220"/>
      <c r="C75" s="220"/>
      <c r="D75" s="220"/>
      <c r="E75" s="220"/>
      <c r="F75" s="220"/>
      <c r="G75" s="220"/>
      <c r="H75" s="220"/>
      <c r="I75" s="220"/>
      <c r="J75" s="220"/>
      <c r="K75" s="220"/>
      <c r="L75" s="220"/>
    </row>
    <row r="76" spans="1:12" ht="15.95" customHeight="1" x14ac:dyDescent="0.25">
      <c r="A76" s="220"/>
      <c r="B76" s="220"/>
      <c r="C76" s="220"/>
      <c r="D76" s="220"/>
      <c r="E76" s="220"/>
      <c r="F76" s="220"/>
      <c r="G76" s="220"/>
      <c r="H76" s="220"/>
      <c r="I76" s="220"/>
      <c r="J76" s="220"/>
      <c r="K76" s="220"/>
      <c r="L76" s="220"/>
    </row>
    <row r="77" spans="1:12" ht="15.95" customHeight="1" x14ac:dyDescent="0.25">
      <c r="A77" s="220"/>
      <c r="B77" s="220"/>
      <c r="C77" s="220"/>
      <c r="D77" s="220"/>
      <c r="E77" s="220"/>
      <c r="F77" s="220"/>
      <c r="G77" s="220"/>
      <c r="H77" s="220"/>
      <c r="I77" s="220"/>
      <c r="J77" s="220"/>
      <c r="K77" s="220"/>
      <c r="L77" s="220"/>
    </row>
    <row r="78" spans="1:12" ht="15.95" customHeight="1" x14ac:dyDescent="0.25">
      <c r="A78" s="220"/>
      <c r="B78" s="220"/>
      <c r="C78" s="220"/>
      <c r="D78" s="220"/>
      <c r="E78" s="220"/>
      <c r="F78" s="220"/>
      <c r="G78" s="220"/>
      <c r="H78" s="220"/>
      <c r="I78" s="220"/>
      <c r="J78" s="220"/>
      <c r="K78" s="220"/>
      <c r="L78" s="220"/>
    </row>
    <row r="79" spans="1:12" ht="15.95" customHeight="1" x14ac:dyDescent="0.25">
      <c r="A79" s="220"/>
      <c r="B79" s="220"/>
      <c r="C79" s="220"/>
      <c r="D79" s="220"/>
      <c r="E79" s="220"/>
      <c r="F79" s="220"/>
      <c r="G79" s="220"/>
      <c r="H79" s="220"/>
      <c r="I79" s="220"/>
      <c r="J79" s="220"/>
      <c r="K79" s="220"/>
      <c r="L79" s="220"/>
    </row>
    <row r="80" spans="1:12" ht="15.95" customHeight="1" x14ac:dyDescent="0.25">
      <c r="A80" s="220"/>
      <c r="B80" s="220"/>
      <c r="C80" s="220"/>
      <c r="D80" s="220"/>
      <c r="E80" s="220"/>
      <c r="F80" s="220"/>
      <c r="G80" s="220"/>
      <c r="H80" s="220"/>
      <c r="I80" s="220"/>
      <c r="J80" s="220"/>
      <c r="K80" s="220"/>
      <c r="L80" s="220"/>
    </row>
    <row r="81" spans="1:12" ht="15.95" customHeight="1" x14ac:dyDescent="0.25">
      <c r="A81" s="220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</row>
    <row r="82" spans="1:12" ht="15.95" customHeight="1" x14ac:dyDescent="0.25"/>
    <row r="83" spans="1:12" ht="15.95" customHeight="1" x14ac:dyDescent="0.25"/>
    <row r="84" spans="1:12" ht="15.95" customHeight="1" x14ac:dyDescent="0.25"/>
    <row r="85" spans="1:12" ht="15.95" customHeight="1" x14ac:dyDescent="0.25"/>
    <row r="86" spans="1:12" ht="15.95" customHeight="1" x14ac:dyDescent="0.25"/>
    <row r="87" spans="1:12" ht="15.95" customHeight="1" x14ac:dyDescent="0.25"/>
    <row r="88" spans="1:12" ht="15.95" customHeight="1" x14ac:dyDescent="0.25"/>
    <row r="89" spans="1:12" ht="15.95" customHeight="1" x14ac:dyDescent="0.25"/>
    <row r="90" spans="1:12" ht="15.95" customHeight="1" x14ac:dyDescent="0.25"/>
    <row r="91" spans="1:12" ht="15.95" customHeight="1" x14ac:dyDescent="0.25"/>
    <row r="92" spans="1:12" ht="15.95" customHeight="1" x14ac:dyDescent="0.25"/>
    <row r="93" spans="1:12" ht="15.95" customHeight="1" x14ac:dyDescent="0.25"/>
  </sheetData>
  <mergeCells count="9">
    <mergeCell ref="A7:J7"/>
    <mergeCell ref="A48:J48"/>
    <mergeCell ref="I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rowBreaks count="1" manualBreakCount="1">
    <brk id="48" min="9" max="11" man="1"/>
  </row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L51"/>
  <sheetViews>
    <sheetView showWhiteSpace="0" view="pageBreakPreview" topLeftCell="B1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46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'SIDEWALK COVER PLATE'!I2+1</f>
        <v>24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47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6"/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 t="s">
        <v>109</v>
      </c>
      <c r="C13" s="276"/>
      <c r="D13" s="276"/>
      <c r="E13" s="276"/>
      <c r="F13" s="276" t="s">
        <v>250</v>
      </c>
      <c r="G13" s="277"/>
      <c r="H13" s="274">
        <f>1+4/12</f>
        <v>1.3333333333333333</v>
      </c>
      <c r="I13" s="243" t="s">
        <v>101</v>
      </c>
      <c r="J13" s="110"/>
      <c r="K13" s="235"/>
      <c r="L13" s="265"/>
    </row>
    <row r="14" spans="1:12" ht="15.95" customHeight="1" x14ac:dyDescent="0.25">
      <c r="A14" s="259"/>
      <c r="B14" s="276" t="s">
        <v>315</v>
      </c>
      <c r="C14" s="276"/>
      <c r="D14" s="276"/>
      <c r="E14" s="276"/>
      <c r="F14" s="276" t="s">
        <v>251</v>
      </c>
      <c r="G14" s="277"/>
      <c r="H14" s="277">
        <v>3</v>
      </c>
      <c r="I14" s="243" t="s">
        <v>101</v>
      </c>
      <c r="J14" s="110"/>
      <c r="K14" s="234"/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 t="s">
        <v>19</v>
      </c>
      <c r="G15" s="276"/>
      <c r="H15" s="277">
        <f>H13*H14</f>
        <v>4</v>
      </c>
      <c r="I15" s="243" t="s">
        <v>54</v>
      </c>
      <c r="J15" s="110"/>
      <c r="K15" s="230">
        <f>H15</f>
        <v>4</v>
      </c>
      <c r="L15" s="265"/>
    </row>
    <row r="16" spans="1:12" ht="15.75" customHeight="1" x14ac:dyDescent="0.25">
      <c r="A16" s="259"/>
      <c r="B16" s="227"/>
      <c r="C16" s="274"/>
      <c r="D16" s="257"/>
      <c r="E16" s="276"/>
      <c r="F16" s="276"/>
      <c r="G16" s="278"/>
      <c r="H16" s="278"/>
      <c r="I16" s="202"/>
      <c r="J16" s="110"/>
      <c r="K16" s="230"/>
      <c r="L16" s="265"/>
    </row>
    <row r="17" spans="1:12" ht="15.75" customHeight="1" x14ac:dyDescent="0.25">
      <c r="A17" s="259"/>
      <c r="B17" s="276" t="s">
        <v>255</v>
      </c>
      <c r="C17" s="276"/>
      <c r="D17" s="276"/>
      <c r="E17" s="276"/>
      <c r="F17" s="276" t="s">
        <v>250</v>
      </c>
      <c r="G17" s="277"/>
      <c r="H17" s="274">
        <f>7.35</f>
        <v>7.35</v>
      </c>
      <c r="I17" s="243" t="s">
        <v>101</v>
      </c>
      <c r="J17" s="110"/>
      <c r="K17" s="230"/>
      <c r="L17" s="265"/>
    </row>
    <row r="18" spans="1:12" ht="15.95" customHeight="1" x14ac:dyDescent="0.25">
      <c r="A18" s="259"/>
      <c r="B18" s="276" t="s">
        <v>315</v>
      </c>
      <c r="C18" s="276"/>
      <c r="D18" s="276"/>
      <c r="E18" s="276"/>
      <c r="F18" s="276" t="s">
        <v>252</v>
      </c>
      <c r="G18" s="277"/>
      <c r="H18" s="454">
        <f>AVERAGE(8/12,(8+0.0156*72+0.0156*88)/12)</f>
        <v>0.77066666666666661</v>
      </c>
      <c r="I18" s="243" t="s">
        <v>101</v>
      </c>
      <c r="J18" s="110"/>
      <c r="K18" s="230"/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 t="s">
        <v>19</v>
      </c>
      <c r="G19" s="276"/>
      <c r="H19" s="274">
        <f>H17*H18</f>
        <v>5.6643999999999997</v>
      </c>
      <c r="I19" s="243" t="s">
        <v>54</v>
      </c>
      <c r="J19" s="110"/>
      <c r="K19" s="230">
        <f>H19</f>
        <v>5.6643999999999997</v>
      </c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0"/>
      <c r="L20" s="265"/>
    </row>
    <row r="21" spans="1:12" ht="15.95" customHeight="1" x14ac:dyDescent="0.25">
      <c r="A21" s="259"/>
      <c r="B21" s="276" t="s">
        <v>255</v>
      </c>
      <c r="C21" s="276"/>
      <c r="D21" s="276"/>
      <c r="E21" s="276"/>
      <c r="F21" s="276" t="s">
        <v>250</v>
      </c>
      <c r="G21" s="277"/>
      <c r="H21" s="274">
        <v>5.5</v>
      </c>
      <c r="I21" s="243" t="s">
        <v>101</v>
      </c>
      <c r="J21" s="110"/>
      <c r="K21" s="235"/>
      <c r="L21" s="265"/>
    </row>
    <row r="22" spans="1:12" ht="15.95" customHeight="1" x14ac:dyDescent="0.25">
      <c r="A22" s="259"/>
      <c r="B22" s="276" t="s">
        <v>316</v>
      </c>
      <c r="C22" s="276"/>
      <c r="D22" s="276"/>
      <c r="E22" s="276"/>
      <c r="F22" s="276" t="s">
        <v>251</v>
      </c>
      <c r="G22" s="277"/>
      <c r="H22" s="277">
        <v>1</v>
      </c>
      <c r="I22" s="243" t="s">
        <v>101</v>
      </c>
      <c r="J22" s="110"/>
      <c r="K22" s="234"/>
      <c r="L22" s="265"/>
    </row>
    <row r="23" spans="1:12" ht="15.95" customHeight="1" x14ac:dyDescent="0.25">
      <c r="A23" s="259"/>
      <c r="B23" s="227"/>
      <c r="C23" s="274"/>
      <c r="D23" s="257"/>
      <c r="E23" s="276"/>
      <c r="F23" s="276" t="s">
        <v>19</v>
      </c>
      <c r="G23" s="276"/>
      <c r="H23" s="274">
        <f>H21*H22</f>
        <v>5.5</v>
      </c>
      <c r="I23" s="243" t="s">
        <v>54</v>
      </c>
      <c r="J23" s="110"/>
      <c r="K23" s="230">
        <f>H23</f>
        <v>5.5</v>
      </c>
      <c r="L23" s="265"/>
    </row>
    <row r="24" spans="1:12" ht="15.95" customHeight="1" x14ac:dyDescent="0.25">
      <c r="A24" s="259"/>
      <c r="B24" s="243"/>
      <c r="C24" s="243"/>
      <c r="D24" s="243"/>
      <c r="E24" s="243"/>
      <c r="F24" s="243"/>
      <c r="G24" s="243"/>
      <c r="H24" s="243"/>
      <c r="I24" s="243"/>
      <c r="J24" s="243"/>
      <c r="K24" s="230"/>
      <c r="L24" s="265"/>
    </row>
    <row r="25" spans="1:12" ht="15.95" customHeight="1" x14ac:dyDescent="0.25">
      <c r="A25" s="259"/>
      <c r="B25" s="273" t="s">
        <v>18</v>
      </c>
      <c r="C25" s="257"/>
      <c r="D25" s="257"/>
      <c r="E25" s="274"/>
      <c r="F25" s="274"/>
      <c r="G25" s="257"/>
      <c r="H25" s="257"/>
      <c r="I25" s="243"/>
      <c r="J25" s="243"/>
      <c r="K25" s="230"/>
      <c r="L25" s="265"/>
    </row>
    <row r="26" spans="1:12" ht="18.75" customHeight="1" x14ac:dyDescent="0.25">
      <c r="A26" s="259"/>
      <c r="B26" s="275"/>
      <c r="C26" s="276"/>
      <c r="D26" s="257"/>
      <c r="E26" s="257"/>
      <c r="F26" s="257"/>
      <c r="G26" s="257"/>
      <c r="H26" s="257"/>
      <c r="I26" s="243"/>
      <c r="J26" s="110"/>
      <c r="K26" s="230"/>
      <c r="L26" s="265"/>
    </row>
    <row r="27" spans="1:12" ht="15.95" customHeight="1" x14ac:dyDescent="0.25">
      <c r="A27" s="259"/>
      <c r="B27" s="276" t="s">
        <v>109</v>
      </c>
      <c r="C27" s="276"/>
      <c r="D27" s="276"/>
      <c r="E27" s="276"/>
      <c r="F27" s="276" t="s">
        <v>250</v>
      </c>
      <c r="G27" s="277"/>
      <c r="H27" s="274">
        <f>1+2/12</f>
        <v>1.1666666666666667</v>
      </c>
      <c r="I27" s="243" t="s">
        <v>101</v>
      </c>
      <c r="J27" s="110"/>
      <c r="K27" s="230"/>
      <c r="L27" s="265"/>
    </row>
    <row r="28" spans="1:12" ht="15.95" customHeight="1" x14ac:dyDescent="0.25">
      <c r="A28" s="259"/>
      <c r="B28" s="276" t="s">
        <v>317</v>
      </c>
      <c r="C28" s="276"/>
      <c r="D28" s="276"/>
      <c r="E28" s="276"/>
      <c r="F28" s="276" t="s">
        <v>251</v>
      </c>
      <c r="G28" s="277"/>
      <c r="H28" s="277">
        <v>3</v>
      </c>
      <c r="I28" s="243" t="s">
        <v>101</v>
      </c>
      <c r="J28" s="110"/>
      <c r="K28" s="230"/>
      <c r="L28" s="265"/>
    </row>
    <row r="29" spans="1:12" ht="15.95" customHeight="1" x14ac:dyDescent="0.25">
      <c r="A29" s="259"/>
      <c r="B29" s="227"/>
      <c r="C29" s="274"/>
      <c r="D29" s="257"/>
      <c r="E29" s="276"/>
      <c r="F29" s="276" t="s">
        <v>19</v>
      </c>
      <c r="G29" s="276"/>
      <c r="H29" s="274">
        <f>2*H27*H28</f>
        <v>7</v>
      </c>
      <c r="I29" s="243" t="s">
        <v>54</v>
      </c>
      <c r="J29" s="110"/>
      <c r="K29" s="230">
        <f>ROUNDUP(H29,0)</f>
        <v>7</v>
      </c>
      <c r="L29" s="265"/>
    </row>
    <row r="30" spans="1:12" ht="15.95" customHeight="1" x14ac:dyDescent="0.25">
      <c r="A30" s="259"/>
      <c r="B30" s="227"/>
      <c r="C30" s="250"/>
      <c r="D30" s="108"/>
      <c r="E30" s="109"/>
      <c r="F30" s="276"/>
      <c r="G30" s="258"/>
      <c r="H30" s="278"/>
      <c r="I30" s="243"/>
      <c r="J30" s="110"/>
      <c r="K30" s="230"/>
      <c r="L30" s="265"/>
    </row>
    <row r="31" spans="1:12" ht="15.95" customHeight="1" x14ac:dyDescent="0.25">
      <c r="A31" s="259"/>
      <c r="B31" s="276" t="s">
        <v>255</v>
      </c>
      <c r="C31" s="276"/>
      <c r="D31" s="276"/>
      <c r="E31" s="276"/>
      <c r="F31" s="276" t="s">
        <v>250</v>
      </c>
      <c r="G31" s="277"/>
      <c r="H31" s="274">
        <f>9.02</f>
        <v>9.02</v>
      </c>
      <c r="I31" s="243" t="s">
        <v>101</v>
      </c>
      <c r="J31" s="110"/>
      <c r="K31" s="230"/>
      <c r="L31" s="265"/>
    </row>
    <row r="32" spans="1:12" ht="15.95" customHeight="1" x14ac:dyDescent="0.25">
      <c r="A32" s="259"/>
      <c r="B32" s="276" t="s">
        <v>317</v>
      </c>
      <c r="C32" s="276"/>
      <c r="D32" s="276"/>
      <c r="E32" s="276"/>
      <c r="F32" s="276" t="s">
        <v>252</v>
      </c>
      <c r="G32" s="277"/>
      <c r="H32" s="454">
        <f>AVERAGE(8/12,AVERAGE((8+0.0156*72+0.0156*88)/12,(8+0.0156*94+0.0156*108)/12))</f>
        <v>0.78431666666666655</v>
      </c>
      <c r="I32" s="243" t="s">
        <v>101</v>
      </c>
      <c r="J32" s="110"/>
      <c r="K32" s="230"/>
      <c r="L32" s="265"/>
    </row>
    <row r="33" spans="1:12" ht="15.95" customHeight="1" x14ac:dyDescent="0.25">
      <c r="A33" s="259"/>
      <c r="B33" s="227"/>
      <c r="C33" s="274"/>
      <c r="D33" s="257"/>
      <c r="E33" s="276"/>
      <c r="F33" s="276" t="s">
        <v>19</v>
      </c>
      <c r="G33" s="276"/>
      <c r="H33" s="274">
        <f>2*H31*H32</f>
        <v>14.149072666666664</v>
      </c>
      <c r="I33" s="243" t="s">
        <v>54</v>
      </c>
      <c r="J33" s="110"/>
      <c r="K33" s="230">
        <f>H33</f>
        <v>14.149072666666664</v>
      </c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0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243"/>
      <c r="C36" s="243"/>
      <c r="D36" s="243"/>
      <c r="E36" s="243"/>
      <c r="F36" s="243"/>
      <c r="G36" s="243"/>
      <c r="H36" s="243"/>
      <c r="I36" s="243"/>
      <c r="J36" s="110"/>
      <c r="K36" s="234"/>
      <c r="L36" s="265"/>
    </row>
    <row r="37" spans="1:12" ht="15.95" customHeight="1" x14ac:dyDescent="0.25">
      <c r="A37" s="259"/>
      <c r="B37" s="243"/>
      <c r="C37" s="243"/>
      <c r="D37" s="243"/>
      <c r="E37" s="243"/>
      <c r="F37" s="243"/>
      <c r="G37" s="243"/>
      <c r="H37" s="243"/>
      <c r="I37" s="243"/>
      <c r="J37" s="110"/>
      <c r="K37" s="234"/>
      <c r="L37" s="265"/>
    </row>
    <row r="38" spans="1:12" ht="15.95" customHeight="1" x14ac:dyDescent="0.25">
      <c r="A38" s="259"/>
      <c r="B38" s="109"/>
      <c r="C38" s="107"/>
      <c r="D38" s="108"/>
      <c r="E38" s="109"/>
      <c r="F38" s="109"/>
      <c r="G38" s="109"/>
      <c r="H38" s="108"/>
      <c r="I38" s="243"/>
      <c r="J38" s="110"/>
      <c r="K38" s="234"/>
      <c r="L38" s="265"/>
    </row>
    <row r="39" spans="1:12" ht="15.95" customHeight="1" x14ac:dyDescent="0.25">
      <c r="A39" s="259"/>
      <c r="B39" s="109"/>
      <c r="C39" s="107"/>
      <c r="D39" s="108"/>
      <c r="E39" s="109"/>
      <c r="F39" s="109"/>
      <c r="G39" s="258"/>
      <c r="H39" s="109"/>
      <c r="I39" s="243"/>
      <c r="J39" s="110"/>
      <c r="K39" s="234"/>
      <c r="L39" s="265"/>
    </row>
    <row r="40" spans="1:12" ht="15.95" customHeight="1" x14ac:dyDescent="0.25">
      <c r="A40" s="163"/>
      <c r="B40" s="169"/>
      <c r="C40" s="177"/>
      <c r="D40" s="158"/>
      <c r="E40" s="169"/>
      <c r="F40" s="169"/>
      <c r="G40" s="169"/>
      <c r="H40" s="169"/>
      <c r="I40" s="181"/>
      <c r="J40" s="167"/>
      <c r="K40" s="163"/>
      <c r="L40" s="164"/>
    </row>
    <row r="41" spans="1:12" ht="15.95" customHeight="1" x14ac:dyDescent="0.25">
      <c r="A41" s="163"/>
      <c r="B41" s="243"/>
      <c r="C41" s="243"/>
      <c r="D41" s="243"/>
      <c r="E41" s="243"/>
      <c r="F41" s="243"/>
      <c r="G41" s="243"/>
      <c r="H41" s="243"/>
      <c r="I41" s="243"/>
      <c r="J41" s="167"/>
      <c r="K41" s="163"/>
      <c r="L41" s="164"/>
    </row>
    <row r="42" spans="1:12" ht="15.95" customHeight="1" x14ac:dyDescent="0.25">
      <c r="A42" s="163"/>
      <c r="B42" s="243"/>
      <c r="C42" s="243"/>
      <c r="D42" s="243"/>
      <c r="E42" s="243"/>
      <c r="F42" s="243"/>
      <c r="G42" s="243"/>
      <c r="H42" s="243"/>
      <c r="I42" s="243"/>
      <c r="J42" s="167"/>
      <c r="K42" s="163"/>
      <c r="L42" s="164"/>
    </row>
    <row r="43" spans="1:12" ht="15.95" customHeight="1" x14ac:dyDescent="0.25">
      <c r="A43" s="163"/>
      <c r="B43" s="243"/>
      <c r="C43" s="243"/>
      <c r="D43" s="243"/>
      <c r="E43" s="243"/>
      <c r="F43" s="243"/>
      <c r="G43" s="243"/>
      <c r="H43" s="243"/>
      <c r="I43" s="243"/>
      <c r="J43" s="167"/>
      <c r="K43" s="163"/>
      <c r="L43" s="164"/>
    </row>
    <row r="44" spans="1:12" ht="15.95" customHeight="1" x14ac:dyDescent="0.25">
      <c r="A44" s="46"/>
      <c r="B44" s="109"/>
      <c r="C44" s="107"/>
      <c r="D44" s="108"/>
      <c r="E44" s="109"/>
      <c r="F44" s="109"/>
      <c r="G44" s="109"/>
      <c r="H44" s="108"/>
      <c r="I44" s="243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8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x14ac:dyDescent="0.25">
      <c r="A48" s="46"/>
      <c r="B48" s="8"/>
      <c r="C48" s="81"/>
      <c r="D48" s="9"/>
      <c r="E48" s="8"/>
      <c r="F48" s="8"/>
      <c r="G48" s="10"/>
      <c r="H48" s="8"/>
      <c r="I48" s="48"/>
      <c r="J48" s="44"/>
      <c r="K48" s="46"/>
      <c r="L48" s="57"/>
    </row>
    <row r="49" spans="1:12" ht="15.95" customHeight="1" x14ac:dyDescent="0.25">
      <c r="A49" s="46"/>
      <c r="B49" s="8"/>
      <c r="C49" s="81"/>
      <c r="D49" s="9"/>
      <c r="E49" s="8"/>
      <c r="F49" s="8"/>
      <c r="G49" s="10"/>
      <c r="H49" s="8"/>
      <c r="I49" s="48"/>
      <c r="J49" s="44"/>
      <c r="K49" s="46"/>
      <c r="L49" s="57"/>
    </row>
    <row r="50" spans="1:12" ht="15.95" customHeight="1" thickBot="1" x14ac:dyDescent="0.3">
      <c r="A50" s="53"/>
      <c r="B50" s="21"/>
      <c r="C50" s="71"/>
      <c r="D50" s="20"/>
      <c r="E50" s="21"/>
      <c r="F50" s="21"/>
      <c r="G50" s="21"/>
      <c r="H50" s="21"/>
      <c r="I50" s="72"/>
      <c r="J50" s="26"/>
      <c r="K50" s="53"/>
      <c r="L50" s="58"/>
    </row>
    <row r="51" spans="1:12" ht="15.95" customHeight="1" thickBot="1" x14ac:dyDescent="0.3">
      <c r="A51" s="541" t="s">
        <v>12</v>
      </c>
      <c r="B51" s="543"/>
      <c r="C51" s="543"/>
      <c r="D51" s="543"/>
      <c r="E51" s="543"/>
      <c r="F51" s="543"/>
      <c r="G51" s="543"/>
      <c r="H51" s="543"/>
      <c r="I51" s="543"/>
      <c r="J51" s="544"/>
      <c r="K51" s="59">
        <f>SUM(K9:K49)</f>
        <v>36.313472666666662</v>
      </c>
      <c r="L51" s="60">
        <f>K51</f>
        <v>36.313472666666662</v>
      </c>
    </row>
  </sheetData>
  <mergeCells count="8">
    <mergeCell ref="A7:J7"/>
    <mergeCell ref="A51:J5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8AC7D-1F6B-41E8-B630-B15DA64B70EE}">
  <sheetPr>
    <tabColor rgb="FF92D050"/>
    <pageSetUpPr fitToPage="1"/>
  </sheetPr>
  <dimension ref="A1:L51"/>
  <sheetViews>
    <sheetView showWhiteSpace="0" view="pageBreakPreview" topLeftCell="B1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319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'1" PEJF'!I2+1</f>
        <v>25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318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6"/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 t="s">
        <v>320</v>
      </c>
      <c r="C13" s="276"/>
      <c r="D13" s="276"/>
      <c r="E13" s="276"/>
      <c r="F13" s="276" t="s">
        <v>250</v>
      </c>
      <c r="G13" s="277"/>
      <c r="H13" s="274">
        <v>3.75</v>
      </c>
      <c r="I13" s="243" t="s">
        <v>101</v>
      </c>
      <c r="J13" s="110"/>
      <c r="K13" s="235"/>
      <c r="L13" s="265"/>
    </row>
    <row r="14" spans="1:12" ht="15.95" customHeight="1" x14ac:dyDescent="0.25">
      <c r="A14" s="259"/>
      <c r="B14" s="276" t="s">
        <v>316</v>
      </c>
      <c r="C14" s="276"/>
      <c r="D14" s="276"/>
      <c r="E14" s="276"/>
      <c r="F14" s="276" t="s">
        <v>251</v>
      </c>
      <c r="G14" s="277"/>
      <c r="H14" s="274">
        <v>4</v>
      </c>
      <c r="I14" s="243" t="s">
        <v>101</v>
      </c>
      <c r="J14" s="110"/>
      <c r="K14" s="234"/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 t="s">
        <v>19</v>
      </c>
      <c r="G15" s="276"/>
      <c r="H15" s="274">
        <f>H13*H14</f>
        <v>15</v>
      </c>
      <c r="I15" s="243" t="s">
        <v>54</v>
      </c>
      <c r="J15" s="110"/>
      <c r="K15" s="230">
        <f>H15</f>
        <v>15</v>
      </c>
      <c r="L15" s="265"/>
    </row>
    <row r="16" spans="1:12" ht="15.75" customHeight="1" x14ac:dyDescent="0.25">
      <c r="A16" s="259"/>
      <c r="B16" s="227"/>
      <c r="C16" s="274"/>
      <c r="D16" s="257"/>
      <c r="E16" s="276"/>
      <c r="F16" s="276"/>
      <c r="G16" s="278"/>
      <c r="H16" s="278"/>
      <c r="I16" s="202"/>
      <c r="J16" s="110"/>
      <c r="K16" s="230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4"/>
      <c r="I17" s="243"/>
      <c r="J17" s="110"/>
      <c r="K17" s="230"/>
      <c r="L17" s="265"/>
    </row>
    <row r="18" spans="1:12" ht="15.95" customHeight="1" x14ac:dyDescent="0.25">
      <c r="A18" s="259"/>
      <c r="B18" s="276"/>
      <c r="C18" s="276"/>
      <c r="D18" s="276"/>
      <c r="E18" s="276"/>
      <c r="F18" s="276"/>
      <c r="G18" s="277"/>
      <c r="H18" s="454"/>
      <c r="I18" s="243"/>
      <c r="J18" s="110"/>
      <c r="K18" s="230"/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4"/>
      <c r="I19" s="243"/>
      <c r="J19" s="110"/>
      <c r="K19" s="230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0"/>
      <c r="L20" s="265"/>
    </row>
    <row r="21" spans="1:12" ht="15.95" customHeight="1" x14ac:dyDescent="0.25">
      <c r="A21" s="259"/>
      <c r="B21" s="276"/>
      <c r="C21" s="276"/>
      <c r="D21" s="276"/>
      <c r="E21" s="276"/>
      <c r="F21" s="276"/>
      <c r="G21" s="277"/>
      <c r="H21" s="274"/>
      <c r="I21" s="243"/>
      <c r="J21" s="110"/>
      <c r="K21" s="235"/>
      <c r="L21" s="265"/>
    </row>
    <row r="22" spans="1:12" ht="15.95" customHeight="1" x14ac:dyDescent="0.25">
      <c r="A22" s="259"/>
      <c r="B22" s="276"/>
      <c r="C22" s="276"/>
      <c r="D22" s="276"/>
      <c r="E22" s="276"/>
      <c r="F22" s="276"/>
      <c r="G22" s="277"/>
      <c r="H22" s="277"/>
      <c r="I22" s="243"/>
      <c r="J22" s="110"/>
      <c r="K22" s="234"/>
      <c r="L22" s="265"/>
    </row>
    <row r="23" spans="1:12" ht="15.95" customHeight="1" x14ac:dyDescent="0.25">
      <c r="A23" s="259"/>
      <c r="B23" s="227"/>
      <c r="C23" s="274"/>
      <c r="D23" s="257"/>
      <c r="E23" s="276"/>
      <c r="F23" s="276"/>
      <c r="G23" s="276"/>
      <c r="H23" s="274"/>
      <c r="I23" s="243"/>
      <c r="J23" s="110"/>
      <c r="K23" s="230"/>
      <c r="L23" s="265"/>
    </row>
    <row r="24" spans="1:12" ht="15.95" customHeight="1" x14ac:dyDescent="0.25">
      <c r="A24" s="259"/>
      <c r="B24" s="243"/>
      <c r="C24" s="243"/>
      <c r="D24" s="243"/>
      <c r="E24" s="243"/>
      <c r="F24" s="243"/>
      <c r="G24" s="243"/>
      <c r="H24" s="243"/>
      <c r="I24" s="243"/>
      <c r="J24" s="243"/>
      <c r="K24" s="230"/>
      <c r="L24" s="265"/>
    </row>
    <row r="25" spans="1:12" ht="15.95" customHeight="1" x14ac:dyDescent="0.25">
      <c r="A25" s="259"/>
      <c r="B25" s="273"/>
      <c r="C25" s="257"/>
      <c r="D25" s="257"/>
      <c r="E25" s="274"/>
      <c r="F25" s="274"/>
      <c r="G25" s="257"/>
      <c r="H25" s="257"/>
      <c r="I25" s="243"/>
      <c r="J25" s="243"/>
      <c r="K25" s="230"/>
      <c r="L25" s="265"/>
    </row>
    <row r="26" spans="1:12" ht="18.75" customHeight="1" x14ac:dyDescent="0.25">
      <c r="A26" s="259"/>
      <c r="B26" s="275"/>
      <c r="C26" s="276"/>
      <c r="D26" s="257"/>
      <c r="E26" s="257"/>
      <c r="F26" s="257"/>
      <c r="G26" s="257"/>
      <c r="H26" s="257"/>
      <c r="I26" s="243"/>
      <c r="J26" s="110"/>
      <c r="K26" s="230"/>
      <c r="L26" s="265"/>
    </row>
    <row r="27" spans="1:12" ht="15.95" customHeight="1" x14ac:dyDescent="0.25">
      <c r="A27" s="259"/>
      <c r="B27" s="276"/>
      <c r="C27" s="276"/>
      <c r="D27" s="276"/>
      <c r="E27" s="276"/>
      <c r="F27" s="276"/>
      <c r="G27" s="277"/>
      <c r="H27" s="274"/>
      <c r="I27" s="243"/>
      <c r="J27" s="110"/>
      <c r="K27" s="230"/>
      <c r="L27" s="265"/>
    </row>
    <row r="28" spans="1:12" ht="15.95" customHeight="1" x14ac:dyDescent="0.25">
      <c r="A28" s="259"/>
      <c r="B28" s="276"/>
      <c r="C28" s="276"/>
      <c r="D28" s="276"/>
      <c r="E28" s="276"/>
      <c r="F28" s="276"/>
      <c r="G28" s="277"/>
      <c r="H28" s="277"/>
      <c r="I28" s="243"/>
      <c r="J28" s="110"/>
      <c r="K28" s="230"/>
      <c r="L28" s="265"/>
    </row>
    <row r="29" spans="1:12" ht="15.95" customHeight="1" x14ac:dyDescent="0.25">
      <c r="A29" s="259"/>
      <c r="B29" s="227"/>
      <c r="C29" s="274"/>
      <c r="D29" s="257"/>
      <c r="E29" s="276"/>
      <c r="F29" s="276"/>
      <c r="G29" s="276"/>
      <c r="H29" s="274"/>
      <c r="I29" s="243"/>
      <c r="J29" s="110"/>
      <c r="K29" s="230"/>
      <c r="L29" s="265"/>
    </row>
    <row r="30" spans="1:12" ht="15.95" customHeight="1" x14ac:dyDescent="0.25">
      <c r="A30" s="259"/>
      <c r="B30" s="227"/>
      <c r="C30" s="250"/>
      <c r="D30" s="108"/>
      <c r="E30" s="109"/>
      <c r="F30" s="276"/>
      <c r="G30" s="258"/>
      <c r="H30" s="278"/>
      <c r="I30" s="243"/>
      <c r="J30" s="110"/>
      <c r="K30" s="230"/>
      <c r="L30" s="265"/>
    </row>
    <row r="31" spans="1:12" ht="15.95" customHeight="1" x14ac:dyDescent="0.25">
      <c r="A31" s="259"/>
      <c r="B31" s="276"/>
      <c r="C31" s="276"/>
      <c r="D31" s="276"/>
      <c r="E31" s="276"/>
      <c r="F31" s="276"/>
      <c r="G31" s="277"/>
      <c r="H31" s="274"/>
      <c r="I31" s="243"/>
      <c r="J31" s="110"/>
      <c r="K31" s="230"/>
      <c r="L31" s="265"/>
    </row>
    <row r="32" spans="1:12" ht="15.95" customHeight="1" x14ac:dyDescent="0.25">
      <c r="A32" s="259"/>
      <c r="B32" s="276"/>
      <c r="C32" s="276"/>
      <c r="D32" s="276"/>
      <c r="E32" s="276"/>
      <c r="F32" s="276"/>
      <c r="G32" s="277"/>
      <c r="H32" s="454"/>
      <c r="I32" s="243"/>
      <c r="J32" s="110"/>
      <c r="K32" s="230"/>
      <c r="L32" s="265"/>
    </row>
    <row r="33" spans="1:12" ht="15.95" customHeight="1" x14ac:dyDescent="0.25">
      <c r="A33" s="259"/>
      <c r="B33" s="227"/>
      <c r="C33" s="274"/>
      <c r="D33" s="257"/>
      <c r="E33" s="276"/>
      <c r="F33" s="276"/>
      <c r="G33" s="276"/>
      <c r="H33" s="274"/>
      <c r="I33" s="243"/>
      <c r="J33" s="110"/>
      <c r="K33" s="230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0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243"/>
      <c r="C36" s="243"/>
      <c r="D36" s="243"/>
      <c r="E36" s="243"/>
      <c r="F36" s="243"/>
      <c r="G36" s="243"/>
      <c r="H36" s="243"/>
      <c r="I36" s="243"/>
      <c r="J36" s="110"/>
      <c r="K36" s="234"/>
      <c r="L36" s="265"/>
    </row>
    <row r="37" spans="1:12" ht="15.95" customHeight="1" x14ac:dyDescent="0.25">
      <c r="A37" s="259"/>
      <c r="B37" s="243"/>
      <c r="C37" s="243"/>
      <c r="D37" s="243"/>
      <c r="E37" s="243"/>
      <c r="F37" s="243"/>
      <c r="G37" s="243"/>
      <c r="H37" s="243"/>
      <c r="I37" s="243"/>
      <c r="J37" s="110"/>
      <c r="K37" s="234"/>
      <c r="L37" s="265"/>
    </row>
    <row r="38" spans="1:12" ht="15.95" customHeight="1" x14ac:dyDescent="0.25">
      <c r="A38" s="259"/>
      <c r="B38" s="109"/>
      <c r="C38" s="107"/>
      <c r="D38" s="108"/>
      <c r="E38" s="109"/>
      <c r="F38" s="109"/>
      <c r="G38" s="109"/>
      <c r="H38" s="108"/>
      <c r="I38" s="243"/>
      <c r="J38" s="110"/>
      <c r="K38" s="234"/>
      <c r="L38" s="265"/>
    </row>
    <row r="39" spans="1:12" ht="15.95" customHeight="1" x14ac:dyDescent="0.25">
      <c r="A39" s="259"/>
      <c r="B39" s="109"/>
      <c r="C39" s="107"/>
      <c r="D39" s="108"/>
      <c r="E39" s="109"/>
      <c r="F39" s="109"/>
      <c r="G39" s="258"/>
      <c r="H39" s="109"/>
      <c r="I39" s="243"/>
      <c r="J39" s="110"/>
      <c r="K39" s="234"/>
      <c r="L39" s="265"/>
    </row>
    <row r="40" spans="1:12" ht="15.95" customHeight="1" x14ac:dyDescent="0.25">
      <c r="A40" s="163"/>
      <c r="B40" s="169"/>
      <c r="C40" s="177"/>
      <c r="D40" s="158"/>
      <c r="E40" s="169"/>
      <c r="F40" s="169"/>
      <c r="G40" s="169"/>
      <c r="H40" s="169"/>
      <c r="I40" s="181"/>
      <c r="J40" s="167"/>
      <c r="K40" s="163"/>
      <c r="L40" s="164"/>
    </row>
    <row r="41" spans="1:12" ht="15.95" customHeight="1" x14ac:dyDescent="0.25">
      <c r="A41" s="163"/>
      <c r="B41" s="243"/>
      <c r="C41" s="243"/>
      <c r="D41" s="243"/>
      <c r="E41" s="243"/>
      <c r="F41" s="243"/>
      <c r="G41" s="243"/>
      <c r="H41" s="243"/>
      <c r="I41" s="243"/>
      <c r="J41" s="167"/>
      <c r="K41" s="163"/>
      <c r="L41" s="164"/>
    </row>
    <row r="42" spans="1:12" ht="15.95" customHeight="1" x14ac:dyDescent="0.25">
      <c r="A42" s="163"/>
      <c r="B42" s="243"/>
      <c r="C42" s="243"/>
      <c r="D42" s="243"/>
      <c r="E42" s="243"/>
      <c r="F42" s="243"/>
      <c r="G42" s="243"/>
      <c r="H42" s="243"/>
      <c r="I42" s="243"/>
      <c r="J42" s="167"/>
      <c r="K42" s="163"/>
      <c r="L42" s="164"/>
    </row>
    <row r="43" spans="1:12" ht="15.95" customHeight="1" x14ac:dyDescent="0.25">
      <c r="A43" s="163"/>
      <c r="B43" s="243"/>
      <c r="C43" s="243"/>
      <c r="D43" s="243"/>
      <c r="E43" s="243"/>
      <c r="F43" s="243"/>
      <c r="G43" s="243"/>
      <c r="H43" s="243"/>
      <c r="I43" s="243"/>
      <c r="J43" s="167"/>
      <c r="K43" s="163"/>
      <c r="L43" s="164"/>
    </row>
    <row r="44" spans="1:12" ht="15.95" customHeight="1" x14ac:dyDescent="0.25">
      <c r="A44" s="46"/>
      <c r="B44" s="109"/>
      <c r="C44" s="107"/>
      <c r="D44" s="108"/>
      <c r="E44" s="109"/>
      <c r="F44" s="109"/>
      <c r="G44" s="109"/>
      <c r="H44" s="108"/>
      <c r="I44" s="243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8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x14ac:dyDescent="0.25">
      <c r="A48" s="46"/>
      <c r="B48" s="8"/>
      <c r="C48" s="81"/>
      <c r="D48" s="9"/>
      <c r="E48" s="8"/>
      <c r="F48" s="8"/>
      <c r="G48" s="10"/>
      <c r="H48" s="8"/>
      <c r="I48" s="48"/>
      <c r="J48" s="44"/>
      <c r="K48" s="46"/>
      <c r="L48" s="57"/>
    </row>
    <row r="49" spans="1:12" ht="15.95" customHeight="1" x14ac:dyDescent="0.25">
      <c r="A49" s="46"/>
      <c r="B49" s="8"/>
      <c r="C49" s="81"/>
      <c r="D49" s="9"/>
      <c r="E49" s="8"/>
      <c r="F49" s="8"/>
      <c r="G49" s="10"/>
      <c r="H49" s="8"/>
      <c r="I49" s="48"/>
      <c r="J49" s="44"/>
      <c r="K49" s="46"/>
      <c r="L49" s="57"/>
    </row>
    <row r="50" spans="1:12" ht="15.95" customHeight="1" thickBot="1" x14ac:dyDescent="0.3">
      <c r="A50" s="53"/>
      <c r="B50" s="21"/>
      <c r="C50" s="71"/>
      <c r="D50" s="20"/>
      <c r="E50" s="21"/>
      <c r="F50" s="21"/>
      <c r="G50" s="21"/>
      <c r="H50" s="21"/>
      <c r="I50" s="72"/>
      <c r="J50" s="26"/>
      <c r="K50" s="53"/>
      <c r="L50" s="58"/>
    </row>
    <row r="51" spans="1:12" ht="15.95" customHeight="1" thickBot="1" x14ac:dyDescent="0.3">
      <c r="A51" s="541" t="s">
        <v>12</v>
      </c>
      <c r="B51" s="543"/>
      <c r="C51" s="543"/>
      <c r="D51" s="543"/>
      <c r="E51" s="543"/>
      <c r="F51" s="543"/>
      <c r="G51" s="543"/>
      <c r="H51" s="543"/>
      <c r="I51" s="543"/>
      <c r="J51" s="544"/>
      <c r="K51" s="59">
        <f>SUM(K9:K49)</f>
        <v>15</v>
      </c>
      <c r="L51" s="60">
        <f>K51</f>
        <v>15</v>
      </c>
    </row>
  </sheetData>
  <mergeCells count="8">
    <mergeCell ref="A7:J7"/>
    <mergeCell ref="A51:J5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2A73B-8E58-42E5-8668-7E6399E6CBED}">
  <sheetPr>
    <tabColor rgb="FF92D050"/>
    <pageSetUpPr fitToPage="1"/>
  </sheetPr>
  <dimension ref="A1:L51"/>
  <sheetViews>
    <sheetView showWhiteSpace="0" view="pageBreakPreview" topLeftCell="B1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321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'2" PEJF'!I2+1</f>
        <v>26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322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54"/>
      <c r="C10" s="30"/>
      <c r="D10" s="54" t="s">
        <v>40</v>
      </c>
      <c r="E10" s="30"/>
      <c r="F10" s="14" t="s">
        <v>13</v>
      </c>
      <c r="G10" s="12"/>
      <c r="H10" s="21"/>
      <c r="I10" s="72"/>
      <c r="J10" s="44"/>
      <c r="K10" s="46"/>
      <c r="L10" s="265"/>
    </row>
    <row r="11" spans="1:12" ht="16.5" customHeight="1" x14ac:dyDescent="0.25">
      <c r="A11" s="259"/>
      <c r="B11" s="115"/>
      <c r="C11" s="40"/>
      <c r="D11" s="115" t="s">
        <v>17</v>
      </c>
      <c r="E11" s="40"/>
      <c r="F11" s="67">
        <f>74.595+2*((9+35.55+2+8.5-13)/12-1.5)</f>
        <v>78.603333333333325</v>
      </c>
      <c r="G11" s="67"/>
      <c r="H11" s="40"/>
      <c r="I11" s="29"/>
      <c r="J11" s="44"/>
      <c r="K11" s="46"/>
      <c r="L11" s="265"/>
    </row>
    <row r="12" spans="1:12" ht="15.95" customHeight="1" x14ac:dyDescent="0.25">
      <c r="A12" s="259"/>
      <c r="B12" s="115"/>
      <c r="C12" s="18"/>
      <c r="D12" s="115" t="s">
        <v>18</v>
      </c>
      <c r="E12" s="18"/>
      <c r="F12" s="150">
        <f>63.828+2*((9+35.55+2+8.5-13)/12-1.5)</f>
        <v>67.836333333333329</v>
      </c>
      <c r="G12" s="67"/>
      <c r="H12" s="23"/>
      <c r="I12" s="68"/>
      <c r="J12" s="44"/>
      <c r="K12" s="95"/>
      <c r="L12" s="265"/>
    </row>
    <row r="13" spans="1:12" ht="15.95" customHeight="1" x14ac:dyDescent="0.25">
      <c r="A13" s="259"/>
      <c r="B13" s="54"/>
      <c r="C13" s="18"/>
      <c r="D13" s="54"/>
      <c r="E13" s="18"/>
      <c r="F13" s="150"/>
      <c r="G13" s="319"/>
      <c r="H13" s="23"/>
      <c r="I13" s="68"/>
      <c r="J13" s="44"/>
      <c r="K13" s="45" t="s">
        <v>136</v>
      </c>
      <c r="L13" s="265"/>
    </row>
    <row r="14" spans="1:12" ht="15.95" customHeight="1" x14ac:dyDescent="0.25">
      <c r="A14" s="259"/>
      <c r="B14" s="40"/>
      <c r="C14" s="18"/>
      <c r="D14" s="40"/>
      <c r="E14" s="18" t="s">
        <v>41</v>
      </c>
      <c r="F14" s="18">
        <f>SUM(F11:F12)</f>
        <v>146.43966666666665</v>
      </c>
      <c r="G14" s="351"/>
      <c r="H14" s="23"/>
      <c r="I14" s="68"/>
      <c r="J14" s="44"/>
      <c r="K14" s="95">
        <f>F14</f>
        <v>146.43966666666665</v>
      </c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/>
      <c r="G15" s="276"/>
      <c r="H15" s="274"/>
      <c r="I15" s="243"/>
      <c r="J15" s="110"/>
      <c r="K15" s="230"/>
      <c r="L15" s="265"/>
    </row>
    <row r="16" spans="1:12" ht="15.75" customHeight="1" x14ac:dyDescent="0.25">
      <c r="A16" s="259"/>
      <c r="B16" s="227"/>
      <c r="C16" s="274"/>
      <c r="D16" s="257"/>
      <c r="E16" s="276"/>
      <c r="F16" s="276"/>
      <c r="G16" s="278"/>
      <c r="H16" s="278"/>
      <c r="I16" s="202"/>
      <c r="J16" s="110"/>
      <c r="K16" s="230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4"/>
      <c r="I17" s="243"/>
      <c r="J17" s="110"/>
      <c r="K17" s="230"/>
      <c r="L17" s="265"/>
    </row>
    <row r="18" spans="1:12" ht="15.95" customHeight="1" x14ac:dyDescent="0.25">
      <c r="A18" s="259"/>
      <c r="B18" s="276"/>
      <c r="C18" s="276"/>
      <c r="D18" s="276"/>
      <c r="E18" s="276"/>
      <c r="F18" s="276"/>
      <c r="G18" s="277"/>
      <c r="H18" s="454"/>
      <c r="I18" s="243"/>
      <c r="J18" s="110"/>
      <c r="K18" s="230"/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4"/>
      <c r="I19" s="243"/>
      <c r="J19" s="110"/>
      <c r="K19" s="230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0"/>
      <c r="L20" s="265"/>
    </row>
    <row r="21" spans="1:12" ht="15.95" customHeight="1" x14ac:dyDescent="0.25">
      <c r="A21" s="259"/>
      <c r="B21" s="276"/>
      <c r="C21" s="276"/>
      <c r="D21" s="276"/>
      <c r="E21" s="276"/>
      <c r="F21" s="276"/>
      <c r="G21" s="277"/>
      <c r="H21" s="274"/>
      <c r="I21" s="243"/>
      <c r="J21" s="110"/>
      <c r="K21" s="235"/>
      <c r="L21" s="265"/>
    </row>
    <row r="22" spans="1:12" ht="15.95" customHeight="1" x14ac:dyDescent="0.25">
      <c r="A22" s="259"/>
      <c r="B22" s="276"/>
      <c r="C22" s="276"/>
      <c r="D22" s="276"/>
      <c r="E22" s="276"/>
      <c r="F22" s="276"/>
      <c r="G22" s="277"/>
      <c r="H22" s="277"/>
      <c r="I22" s="243"/>
      <c r="J22" s="110"/>
      <c r="K22" s="234"/>
      <c r="L22" s="265"/>
    </row>
    <row r="23" spans="1:12" ht="15.95" customHeight="1" x14ac:dyDescent="0.25">
      <c r="A23" s="259"/>
      <c r="B23" s="227"/>
      <c r="C23" s="274"/>
      <c r="D23" s="257"/>
      <c r="E23" s="276"/>
      <c r="F23" s="276"/>
      <c r="G23" s="276"/>
      <c r="H23" s="274"/>
      <c r="I23" s="243"/>
      <c r="J23" s="110"/>
      <c r="K23" s="230"/>
      <c r="L23" s="265"/>
    </row>
    <row r="24" spans="1:12" ht="15.95" customHeight="1" x14ac:dyDescent="0.25">
      <c r="A24" s="259"/>
      <c r="B24" s="243"/>
      <c r="C24" s="243"/>
      <c r="D24" s="243"/>
      <c r="E24" s="243"/>
      <c r="F24" s="243"/>
      <c r="G24" s="243"/>
      <c r="H24" s="243"/>
      <c r="I24" s="243"/>
      <c r="J24" s="243"/>
      <c r="K24" s="230"/>
      <c r="L24" s="265"/>
    </row>
    <row r="25" spans="1:12" ht="15.95" customHeight="1" x14ac:dyDescent="0.25">
      <c r="A25" s="259"/>
      <c r="B25" s="273"/>
      <c r="C25" s="257"/>
      <c r="D25" s="257"/>
      <c r="E25" s="274"/>
      <c r="F25" s="274"/>
      <c r="G25" s="257"/>
      <c r="H25" s="257"/>
      <c r="I25" s="243"/>
      <c r="J25" s="243"/>
      <c r="K25" s="230"/>
      <c r="L25" s="265"/>
    </row>
    <row r="26" spans="1:12" ht="18.75" customHeight="1" x14ac:dyDescent="0.25">
      <c r="A26" s="259"/>
      <c r="B26" s="275"/>
      <c r="C26" s="276"/>
      <c r="D26" s="257"/>
      <c r="E26" s="257"/>
      <c r="F26" s="257"/>
      <c r="G26" s="257"/>
      <c r="H26" s="257"/>
      <c r="I26" s="243"/>
      <c r="J26" s="110"/>
      <c r="K26" s="230"/>
      <c r="L26" s="265"/>
    </row>
    <row r="27" spans="1:12" ht="15.95" customHeight="1" x14ac:dyDescent="0.25">
      <c r="A27" s="259"/>
      <c r="B27" s="276"/>
      <c r="C27" s="276"/>
      <c r="D27" s="276"/>
      <c r="E27" s="276"/>
      <c r="F27" s="276"/>
      <c r="G27" s="277"/>
      <c r="H27" s="274"/>
      <c r="I27" s="243"/>
      <c r="J27" s="110"/>
      <c r="K27" s="230"/>
      <c r="L27" s="265"/>
    </row>
    <row r="28" spans="1:12" ht="15.95" customHeight="1" x14ac:dyDescent="0.25">
      <c r="A28" s="259"/>
      <c r="B28" s="276"/>
      <c r="C28" s="276"/>
      <c r="D28" s="276"/>
      <c r="E28" s="276"/>
      <c r="F28" s="276"/>
      <c r="G28" s="277"/>
      <c r="H28" s="277"/>
      <c r="I28" s="243"/>
      <c r="J28" s="110"/>
      <c r="K28" s="230"/>
      <c r="L28" s="265"/>
    </row>
    <row r="29" spans="1:12" ht="15.95" customHeight="1" x14ac:dyDescent="0.25">
      <c r="A29" s="259"/>
      <c r="B29" s="227"/>
      <c r="C29" s="274"/>
      <c r="D29" s="257"/>
      <c r="E29" s="276"/>
      <c r="F29" s="276"/>
      <c r="G29" s="276"/>
      <c r="H29" s="274"/>
      <c r="I29" s="243"/>
      <c r="J29" s="110"/>
      <c r="K29" s="230"/>
      <c r="L29" s="265"/>
    </row>
    <row r="30" spans="1:12" ht="15.95" customHeight="1" x14ac:dyDescent="0.25">
      <c r="A30" s="259"/>
      <c r="B30" s="227"/>
      <c r="C30" s="250"/>
      <c r="D30" s="108"/>
      <c r="E30" s="109"/>
      <c r="F30" s="276"/>
      <c r="G30" s="258"/>
      <c r="H30" s="278"/>
      <c r="I30" s="243"/>
      <c r="J30" s="110"/>
      <c r="K30" s="230"/>
      <c r="L30" s="265"/>
    </row>
    <row r="31" spans="1:12" ht="15.95" customHeight="1" x14ac:dyDescent="0.25">
      <c r="A31" s="259"/>
      <c r="B31" s="276"/>
      <c r="C31" s="276"/>
      <c r="D31" s="276"/>
      <c r="E31" s="276"/>
      <c r="F31" s="276"/>
      <c r="G31" s="277"/>
      <c r="H31" s="274"/>
      <c r="I31" s="243"/>
      <c r="J31" s="110"/>
      <c r="K31" s="230"/>
      <c r="L31" s="265"/>
    </row>
    <row r="32" spans="1:12" ht="15.95" customHeight="1" x14ac:dyDescent="0.25">
      <c r="A32" s="259"/>
      <c r="B32" s="276"/>
      <c r="C32" s="276"/>
      <c r="D32" s="276"/>
      <c r="E32" s="276"/>
      <c r="F32" s="276"/>
      <c r="G32" s="277"/>
      <c r="H32" s="454"/>
      <c r="I32" s="243"/>
      <c r="J32" s="110"/>
      <c r="K32" s="230"/>
      <c r="L32" s="265"/>
    </row>
    <row r="33" spans="1:12" ht="15.95" customHeight="1" x14ac:dyDescent="0.25">
      <c r="A33" s="259"/>
      <c r="B33" s="227"/>
      <c r="C33" s="274"/>
      <c r="D33" s="257"/>
      <c r="E33" s="276"/>
      <c r="F33" s="276"/>
      <c r="G33" s="276"/>
      <c r="H33" s="274"/>
      <c r="I33" s="243"/>
      <c r="J33" s="110"/>
      <c r="K33" s="230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0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243"/>
      <c r="C36" s="243"/>
      <c r="D36" s="243"/>
      <c r="E36" s="243"/>
      <c r="F36" s="243"/>
      <c r="G36" s="243"/>
      <c r="H36" s="243"/>
      <c r="I36" s="243"/>
      <c r="J36" s="110"/>
      <c r="K36" s="234"/>
      <c r="L36" s="265"/>
    </row>
    <row r="37" spans="1:12" ht="15.95" customHeight="1" x14ac:dyDescent="0.25">
      <c r="A37" s="259"/>
      <c r="B37" s="243"/>
      <c r="C37" s="243"/>
      <c r="D37" s="243"/>
      <c r="E37" s="243"/>
      <c r="F37" s="243"/>
      <c r="G37" s="243"/>
      <c r="H37" s="243"/>
      <c r="I37" s="243"/>
      <c r="J37" s="110"/>
      <c r="K37" s="234"/>
      <c r="L37" s="265"/>
    </row>
    <row r="38" spans="1:12" ht="15.95" customHeight="1" x14ac:dyDescent="0.25">
      <c r="A38" s="259"/>
      <c r="B38" s="109"/>
      <c r="C38" s="107"/>
      <c r="D38" s="108"/>
      <c r="E38" s="109"/>
      <c r="F38" s="109"/>
      <c r="G38" s="109"/>
      <c r="H38" s="108"/>
      <c r="I38" s="243"/>
      <c r="J38" s="110"/>
      <c r="K38" s="234"/>
      <c r="L38" s="265"/>
    </row>
    <row r="39" spans="1:12" ht="15.95" customHeight="1" x14ac:dyDescent="0.25">
      <c r="A39" s="259"/>
      <c r="B39" s="109"/>
      <c r="C39" s="107"/>
      <c r="D39" s="108"/>
      <c r="E39" s="109"/>
      <c r="F39" s="109"/>
      <c r="G39" s="258"/>
      <c r="H39" s="109"/>
      <c r="I39" s="243"/>
      <c r="J39" s="110"/>
      <c r="K39" s="234"/>
      <c r="L39" s="265"/>
    </row>
    <row r="40" spans="1:12" ht="15.95" customHeight="1" x14ac:dyDescent="0.25">
      <c r="A40" s="163"/>
      <c r="B40" s="169"/>
      <c r="C40" s="177"/>
      <c r="D40" s="158"/>
      <c r="E40" s="169"/>
      <c r="F40" s="169"/>
      <c r="G40" s="169"/>
      <c r="H40" s="169"/>
      <c r="I40" s="181"/>
      <c r="J40" s="167"/>
      <c r="K40" s="163"/>
      <c r="L40" s="164"/>
    </row>
    <row r="41" spans="1:12" ht="15.95" customHeight="1" x14ac:dyDescent="0.25">
      <c r="A41" s="163"/>
      <c r="B41" s="243"/>
      <c r="C41" s="243"/>
      <c r="D41" s="243"/>
      <c r="E41" s="243"/>
      <c r="F41" s="243"/>
      <c r="G41" s="243"/>
      <c r="H41" s="243"/>
      <c r="I41" s="243"/>
      <c r="J41" s="167"/>
      <c r="K41" s="163"/>
      <c r="L41" s="164"/>
    </row>
    <row r="42" spans="1:12" ht="15.95" customHeight="1" x14ac:dyDescent="0.25">
      <c r="A42" s="163"/>
      <c r="B42" s="243"/>
      <c r="C42" s="243"/>
      <c r="D42" s="243"/>
      <c r="E42" s="243"/>
      <c r="F42" s="243"/>
      <c r="G42" s="243"/>
      <c r="H42" s="243"/>
      <c r="I42" s="243"/>
      <c r="J42" s="167"/>
      <c r="K42" s="163"/>
      <c r="L42" s="164"/>
    </row>
    <row r="43" spans="1:12" ht="15.95" customHeight="1" x14ac:dyDescent="0.25">
      <c r="A43" s="163"/>
      <c r="B43" s="243"/>
      <c r="C43" s="243"/>
      <c r="D43" s="243"/>
      <c r="E43" s="243"/>
      <c r="F43" s="243"/>
      <c r="G43" s="243"/>
      <c r="H43" s="243"/>
      <c r="I43" s="243"/>
      <c r="J43" s="167"/>
      <c r="K43" s="163"/>
      <c r="L43" s="164"/>
    </row>
    <row r="44" spans="1:12" ht="15.95" customHeight="1" x14ac:dyDescent="0.25">
      <c r="A44" s="46"/>
      <c r="B44" s="109"/>
      <c r="C44" s="107"/>
      <c r="D44" s="108"/>
      <c r="E44" s="109"/>
      <c r="F44" s="109"/>
      <c r="G44" s="109"/>
      <c r="H44" s="108"/>
      <c r="I44" s="243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8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x14ac:dyDescent="0.25">
      <c r="A48" s="46"/>
      <c r="B48" s="8"/>
      <c r="C48" s="81"/>
      <c r="D48" s="9"/>
      <c r="E48" s="8"/>
      <c r="F48" s="8"/>
      <c r="G48" s="10"/>
      <c r="H48" s="8"/>
      <c r="I48" s="48"/>
      <c r="J48" s="44"/>
      <c r="K48" s="46"/>
      <c r="L48" s="57"/>
    </row>
    <row r="49" spans="1:12" ht="15.95" customHeight="1" x14ac:dyDescent="0.25">
      <c r="A49" s="46"/>
      <c r="B49" s="8"/>
      <c r="C49" s="81"/>
      <c r="D49" s="9"/>
      <c r="E49" s="8"/>
      <c r="F49" s="8"/>
      <c r="G49" s="10"/>
      <c r="H49" s="8"/>
      <c r="I49" s="48"/>
      <c r="J49" s="44"/>
      <c r="K49" s="46"/>
      <c r="L49" s="57"/>
    </row>
    <row r="50" spans="1:12" ht="15.95" customHeight="1" thickBot="1" x14ac:dyDescent="0.3">
      <c r="A50" s="53"/>
      <c r="B50" s="21"/>
      <c r="C50" s="71"/>
      <c r="D50" s="20"/>
      <c r="E50" s="21"/>
      <c r="F50" s="21"/>
      <c r="G50" s="21"/>
      <c r="H50" s="21"/>
      <c r="I50" s="72"/>
      <c r="J50" s="26"/>
      <c r="K50" s="53"/>
      <c r="L50" s="58"/>
    </row>
    <row r="51" spans="1:12" ht="15.95" customHeight="1" thickBot="1" x14ac:dyDescent="0.3">
      <c r="A51" s="541" t="s">
        <v>12</v>
      </c>
      <c r="B51" s="543"/>
      <c r="C51" s="543"/>
      <c r="D51" s="543"/>
      <c r="E51" s="543"/>
      <c r="F51" s="543"/>
      <c r="G51" s="543"/>
      <c r="H51" s="543"/>
      <c r="I51" s="543"/>
      <c r="J51" s="544"/>
      <c r="K51" s="59">
        <f>SUM(K9:K49)</f>
        <v>146.43966666666665</v>
      </c>
      <c r="L51" s="60">
        <f>K51</f>
        <v>146.43966666666665</v>
      </c>
    </row>
  </sheetData>
  <mergeCells count="8">
    <mergeCell ref="A7:J7"/>
    <mergeCell ref="A51:J51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B67C9-53EC-437B-BCAD-A86AE9D76688}">
  <sheetPr>
    <tabColor rgb="FF92D050"/>
    <pageSetUpPr fitToPage="1"/>
  </sheetPr>
  <dimension ref="A1:L49"/>
  <sheetViews>
    <sheetView showWhiteSpace="0" view="pageBreakPreview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282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'S.I. ABUT. EXP. JT. SEAL'!I2+1</f>
        <v>27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283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3" t="s">
        <v>284</v>
      </c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/>
      <c r="C13" s="257"/>
      <c r="D13" s="276" t="s">
        <v>251</v>
      </c>
      <c r="E13" s="257">
        <v>4</v>
      </c>
      <c r="F13" s="276" t="s">
        <v>123</v>
      </c>
      <c r="G13" s="277"/>
      <c r="H13" s="276"/>
      <c r="I13" s="243"/>
      <c r="J13" s="110"/>
      <c r="K13" s="230"/>
      <c r="L13" s="265"/>
    </row>
    <row r="14" spans="1:12" ht="15.95" customHeight="1" x14ac:dyDescent="0.25">
      <c r="A14" s="259"/>
      <c r="B14" s="276"/>
      <c r="C14" s="276"/>
      <c r="D14" s="276"/>
      <c r="E14" s="276"/>
      <c r="F14" s="276"/>
      <c r="G14" s="277"/>
      <c r="H14" s="277"/>
      <c r="I14" s="243"/>
      <c r="J14" s="110"/>
      <c r="K14" s="234"/>
      <c r="L14" s="265"/>
    </row>
    <row r="15" spans="1:12" ht="15.95" customHeight="1" x14ac:dyDescent="0.25">
      <c r="A15" s="259"/>
      <c r="B15" s="227"/>
      <c r="C15" s="274"/>
      <c r="D15" s="276" t="s">
        <v>19</v>
      </c>
      <c r="E15" s="257">
        <f>E13</f>
        <v>4</v>
      </c>
      <c r="F15" s="276" t="s">
        <v>123</v>
      </c>
      <c r="G15" s="276"/>
      <c r="H15" s="276"/>
      <c r="I15" s="243"/>
      <c r="J15" s="110"/>
      <c r="K15" s="230">
        <f>E15</f>
        <v>4</v>
      </c>
      <c r="L15" s="265"/>
    </row>
    <row r="16" spans="1:12" ht="15.95" customHeight="1" x14ac:dyDescent="0.25">
      <c r="A16" s="259"/>
      <c r="B16" s="227"/>
      <c r="C16" s="274"/>
      <c r="D16" s="257"/>
      <c r="E16" s="276"/>
      <c r="F16" s="276"/>
      <c r="G16" s="462"/>
      <c r="H16" s="462"/>
      <c r="I16" s="202"/>
      <c r="J16" s="110"/>
      <c r="K16" s="230"/>
      <c r="L16" s="265"/>
    </row>
    <row r="17" spans="1:12" ht="15.75" customHeight="1" x14ac:dyDescent="0.25">
      <c r="A17" s="259"/>
      <c r="B17" s="273" t="s">
        <v>18</v>
      </c>
      <c r="C17" s="257"/>
      <c r="D17" s="257"/>
      <c r="E17" s="276"/>
      <c r="F17" s="276"/>
      <c r="G17" s="278"/>
      <c r="H17" s="278"/>
      <c r="I17" s="202"/>
      <c r="J17" s="110"/>
      <c r="K17" s="230"/>
      <c r="L17" s="265"/>
    </row>
    <row r="18" spans="1:12" ht="15.75" customHeight="1" x14ac:dyDescent="0.25">
      <c r="A18" s="259"/>
      <c r="B18" s="276"/>
      <c r="C18" s="273" t="s">
        <v>285</v>
      </c>
      <c r="D18" s="257"/>
      <c r="E18" s="257"/>
      <c r="F18" s="257"/>
      <c r="G18" s="277"/>
      <c r="H18" s="276"/>
      <c r="I18" s="243"/>
      <c r="J18" s="110"/>
      <c r="K18" s="230"/>
      <c r="L18" s="265"/>
    </row>
    <row r="19" spans="1:12" ht="15.95" customHeight="1" x14ac:dyDescent="0.25">
      <c r="A19" s="259"/>
      <c r="B19" s="276"/>
      <c r="C19" s="257"/>
      <c r="D19" s="276" t="s">
        <v>251</v>
      </c>
      <c r="E19" s="257">
        <v>4</v>
      </c>
      <c r="F19" s="276" t="s">
        <v>123</v>
      </c>
      <c r="G19" s="277"/>
      <c r="H19" s="276"/>
      <c r="I19" s="243"/>
      <c r="J19" s="110"/>
      <c r="K19" s="230"/>
      <c r="L19" s="265"/>
    </row>
    <row r="20" spans="1:12" ht="15.95" customHeight="1" x14ac:dyDescent="0.25">
      <c r="A20" s="259"/>
      <c r="B20" s="227"/>
      <c r="C20" s="274"/>
      <c r="D20" s="257"/>
      <c r="E20" s="276"/>
      <c r="F20" s="276"/>
      <c r="G20" s="276"/>
      <c r="H20" s="276"/>
      <c r="I20" s="243"/>
      <c r="J20" s="110"/>
      <c r="K20" s="230"/>
      <c r="L20" s="265"/>
    </row>
    <row r="21" spans="1:12" ht="15.95" customHeight="1" x14ac:dyDescent="0.25">
      <c r="A21" s="259"/>
      <c r="B21" s="243"/>
      <c r="C21" s="273" t="s">
        <v>286</v>
      </c>
      <c r="D21" s="257"/>
      <c r="E21" s="257"/>
      <c r="F21" s="257"/>
      <c r="G21" s="243"/>
      <c r="H21" s="243"/>
      <c r="I21" s="243"/>
      <c r="J21" s="243"/>
      <c r="K21" s="230"/>
      <c r="L21" s="265"/>
    </row>
    <row r="22" spans="1:12" ht="15.95" customHeight="1" x14ac:dyDescent="0.25">
      <c r="A22" s="259"/>
      <c r="B22" s="243"/>
      <c r="C22" s="257"/>
      <c r="D22" s="276" t="s">
        <v>251</v>
      </c>
      <c r="E22" s="257">
        <v>4</v>
      </c>
      <c r="F22" s="276" t="s">
        <v>123</v>
      </c>
      <c r="G22" s="243"/>
      <c r="H22" s="243"/>
      <c r="I22" s="243"/>
      <c r="J22" s="243"/>
      <c r="K22" s="230"/>
      <c r="L22" s="265"/>
    </row>
    <row r="23" spans="1:12" ht="15.95" customHeight="1" x14ac:dyDescent="0.25">
      <c r="A23" s="259"/>
      <c r="B23" s="243"/>
      <c r="C23" s="243"/>
      <c r="D23" s="243"/>
      <c r="E23" s="243"/>
      <c r="F23" s="243"/>
      <c r="G23" s="243"/>
      <c r="H23" s="243"/>
      <c r="I23" s="243"/>
      <c r="J23" s="243"/>
      <c r="K23" s="230"/>
      <c r="L23" s="265"/>
    </row>
    <row r="24" spans="1:12" ht="15.95" customHeight="1" x14ac:dyDescent="0.25">
      <c r="A24" s="234"/>
      <c r="B24" s="29"/>
      <c r="C24" s="29"/>
      <c r="D24" s="276" t="s">
        <v>19</v>
      </c>
      <c r="E24" s="257">
        <f>SUM(E19,E22)</f>
        <v>8</v>
      </c>
      <c r="F24" s="276" t="s">
        <v>123</v>
      </c>
      <c r="G24" s="257"/>
      <c r="H24" s="257"/>
      <c r="I24" s="243"/>
      <c r="J24" s="243"/>
      <c r="K24" s="230">
        <f>E24</f>
        <v>8</v>
      </c>
      <c r="L24" s="265"/>
    </row>
    <row r="25" spans="1:12" ht="18.75" customHeight="1" x14ac:dyDescent="0.25">
      <c r="A25" s="259"/>
      <c r="B25" s="275"/>
      <c r="C25" s="276"/>
      <c r="D25" s="257"/>
      <c r="E25" s="257"/>
      <c r="F25" s="257"/>
      <c r="G25" s="257"/>
      <c r="H25" s="257"/>
      <c r="I25" s="243"/>
      <c r="J25" s="110"/>
      <c r="K25" s="230"/>
      <c r="L25" s="265"/>
    </row>
    <row r="26" spans="1:12" ht="15.95" customHeight="1" x14ac:dyDescent="0.25">
      <c r="A26" s="259"/>
      <c r="B26" s="276"/>
      <c r="C26" s="276"/>
      <c r="D26" s="276"/>
      <c r="E26" s="276"/>
      <c r="F26" s="276"/>
      <c r="G26" s="277"/>
      <c r="H26" s="276"/>
      <c r="I26" s="243"/>
      <c r="J26" s="110"/>
      <c r="K26" s="235"/>
      <c r="L26" s="265"/>
    </row>
    <row r="27" spans="1:12" ht="15.95" customHeight="1" x14ac:dyDescent="0.25">
      <c r="A27" s="259"/>
      <c r="B27" s="276"/>
      <c r="C27" s="276"/>
      <c r="D27" s="276"/>
      <c r="E27" s="276"/>
      <c r="F27" s="276"/>
      <c r="G27" s="277"/>
      <c r="H27" s="277"/>
      <c r="I27" s="243"/>
      <c r="J27" s="110"/>
      <c r="K27" s="234"/>
      <c r="L27" s="265"/>
    </row>
    <row r="28" spans="1:12" ht="15.95" customHeight="1" x14ac:dyDescent="0.25">
      <c r="A28" s="259"/>
      <c r="B28" s="227"/>
      <c r="C28" s="274"/>
      <c r="D28" s="257"/>
      <c r="E28" s="276"/>
      <c r="F28" s="276"/>
      <c r="G28" s="276"/>
      <c r="H28" s="276"/>
      <c r="I28" s="243"/>
      <c r="J28" s="110"/>
      <c r="K28" s="241"/>
      <c r="L28" s="265"/>
    </row>
    <row r="29" spans="1:12" ht="15.95" customHeight="1" x14ac:dyDescent="0.25">
      <c r="A29" s="259"/>
      <c r="B29" s="109"/>
      <c r="C29" s="250"/>
      <c r="D29" s="108"/>
      <c r="E29" s="109"/>
      <c r="F29" s="109"/>
      <c r="G29" s="258"/>
      <c r="H29" s="258"/>
      <c r="I29" s="243"/>
      <c r="J29" s="110"/>
      <c r="K29" s="230"/>
      <c r="L29" s="265"/>
    </row>
    <row r="30" spans="1:12" ht="15.95" customHeight="1" x14ac:dyDescent="0.25">
      <c r="A30" s="259"/>
      <c r="B30" s="276"/>
      <c r="C30" s="276"/>
      <c r="D30" s="276"/>
      <c r="E30" s="276"/>
      <c r="F30" s="276"/>
      <c r="G30" s="277"/>
      <c r="H30" s="276"/>
      <c r="I30" s="243"/>
      <c r="J30" s="110"/>
      <c r="K30" s="235"/>
      <c r="L30" s="265"/>
    </row>
    <row r="31" spans="1:12" ht="15.95" customHeight="1" x14ac:dyDescent="0.25">
      <c r="A31" s="259"/>
      <c r="B31" s="276"/>
      <c r="C31" s="276"/>
      <c r="D31" s="276"/>
      <c r="E31" s="276"/>
      <c r="F31" s="276"/>
      <c r="G31" s="277"/>
      <c r="H31" s="276"/>
      <c r="I31" s="243"/>
      <c r="J31" s="110"/>
      <c r="K31" s="234"/>
      <c r="L31" s="265"/>
    </row>
    <row r="32" spans="1:12" ht="15.95" customHeight="1" x14ac:dyDescent="0.25">
      <c r="A32" s="259"/>
      <c r="B32" s="227"/>
      <c r="C32" s="274"/>
      <c r="D32" s="257"/>
      <c r="E32" s="276"/>
      <c r="F32" s="276"/>
      <c r="G32" s="276"/>
      <c r="H32" s="276"/>
      <c r="I32" s="243"/>
      <c r="J32" s="110"/>
      <c r="K32" s="241"/>
      <c r="L32" s="265"/>
    </row>
    <row r="33" spans="1:12" ht="15.95" customHeight="1" x14ac:dyDescent="0.25">
      <c r="A33" s="259"/>
      <c r="B33" s="243"/>
      <c r="C33" s="243"/>
      <c r="D33" s="243"/>
      <c r="E33" s="243"/>
      <c r="F33" s="243"/>
      <c r="G33" s="243"/>
      <c r="H33" s="243"/>
      <c r="I33" s="243"/>
      <c r="J33" s="110"/>
      <c r="K33" s="234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4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243"/>
      <c r="C36" s="243"/>
      <c r="D36" s="243"/>
      <c r="E36" s="243"/>
      <c r="F36" s="243"/>
      <c r="G36" s="243"/>
      <c r="H36" s="243"/>
      <c r="I36" s="243"/>
      <c r="J36" s="110"/>
      <c r="K36" s="234"/>
      <c r="L36" s="265"/>
    </row>
    <row r="37" spans="1:12" ht="15.95" customHeight="1" x14ac:dyDescent="0.25">
      <c r="A37" s="259"/>
      <c r="B37" s="109"/>
      <c r="C37" s="107"/>
      <c r="D37" s="108"/>
      <c r="E37" s="109"/>
      <c r="F37" s="109"/>
      <c r="G37" s="109"/>
      <c r="H37" s="108"/>
      <c r="I37" s="243"/>
      <c r="J37" s="110"/>
      <c r="K37" s="234"/>
      <c r="L37" s="265"/>
    </row>
    <row r="38" spans="1:12" ht="15.95" customHeight="1" x14ac:dyDescent="0.25">
      <c r="A38" s="259"/>
      <c r="B38" s="109"/>
      <c r="C38" s="107"/>
      <c r="D38" s="108"/>
      <c r="E38" s="109"/>
      <c r="F38" s="109"/>
      <c r="G38" s="258"/>
      <c r="H38" s="109"/>
      <c r="I38" s="243"/>
      <c r="J38" s="110"/>
      <c r="K38" s="234"/>
      <c r="L38" s="265"/>
    </row>
    <row r="39" spans="1:12" ht="15.95" customHeight="1" x14ac:dyDescent="0.25">
      <c r="A39" s="163"/>
      <c r="B39" s="169"/>
      <c r="C39" s="177"/>
      <c r="D39" s="158"/>
      <c r="E39" s="169"/>
      <c r="F39" s="169"/>
      <c r="G39" s="169"/>
      <c r="H39" s="169"/>
      <c r="I39" s="181"/>
      <c r="J39" s="167"/>
      <c r="K39" s="163"/>
      <c r="L39" s="164"/>
    </row>
    <row r="40" spans="1:12" ht="15.95" customHeight="1" x14ac:dyDescent="0.25">
      <c r="A40" s="163"/>
      <c r="B40" s="379"/>
      <c r="C40" s="379"/>
      <c r="D40" s="379"/>
      <c r="E40" s="379"/>
      <c r="F40" s="379"/>
      <c r="G40" s="379"/>
      <c r="H40" s="379"/>
      <c r="I40" s="379"/>
      <c r="J40" s="167"/>
      <c r="K40" s="163"/>
      <c r="L40" s="164"/>
    </row>
    <row r="41" spans="1:12" ht="15.95" customHeight="1" x14ac:dyDescent="0.25">
      <c r="A41" s="163"/>
      <c r="B41" s="379"/>
      <c r="C41" s="379"/>
      <c r="D41" s="379"/>
      <c r="E41" s="379"/>
      <c r="F41" s="379"/>
      <c r="G41" s="379"/>
      <c r="H41" s="379"/>
      <c r="I41" s="379"/>
      <c r="J41" s="167"/>
      <c r="K41" s="163"/>
      <c r="L41" s="164"/>
    </row>
    <row r="42" spans="1:12" ht="15.95" customHeight="1" x14ac:dyDescent="0.25">
      <c r="A42" s="163"/>
      <c r="B42" s="379"/>
      <c r="C42" s="379"/>
      <c r="D42" s="379"/>
      <c r="E42" s="379"/>
      <c r="F42" s="379"/>
      <c r="G42" s="379"/>
      <c r="H42" s="379"/>
      <c r="I42" s="379"/>
      <c r="J42" s="167"/>
      <c r="K42" s="163"/>
      <c r="L42" s="164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21"/>
      <c r="C48" s="71"/>
      <c r="D48" s="20"/>
      <c r="E48" s="21"/>
      <c r="F48" s="21"/>
      <c r="G48" s="21"/>
      <c r="H48" s="21"/>
      <c r="I48" s="72"/>
      <c r="J48" s="26"/>
      <c r="K48" s="53"/>
      <c r="L48" s="58"/>
    </row>
    <row r="49" spans="1:12" ht="15.95" customHeight="1" thickBot="1" x14ac:dyDescent="0.3">
      <c r="A49" s="541" t="s">
        <v>12</v>
      </c>
      <c r="B49" s="543"/>
      <c r="C49" s="543"/>
      <c r="D49" s="543"/>
      <c r="E49" s="543"/>
      <c r="F49" s="543"/>
      <c r="G49" s="543"/>
      <c r="H49" s="543"/>
      <c r="I49" s="543"/>
      <c r="J49" s="544"/>
      <c r="K49" s="59">
        <f>ROUNDUP(SUM(K9:K47),0)</f>
        <v>12</v>
      </c>
      <c r="L49" s="60">
        <f>K49</f>
        <v>12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1F451-A966-4841-92FD-9F9BB3491F27}">
  <sheetPr>
    <tabColor rgb="FF92D050"/>
    <pageSetUpPr fitToPage="1"/>
  </sheetPr>
  <dimension ref="A1:L47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8.855468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258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'COMPRESSED FOAM EXP. JOINT SEAL'!I2+1</f>
        <v>28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95" t="s">
        <v>257</v>
      </c>
      <c r="D5" s="595"/>
      <c r="E5" s="595"/>
      <c r="F5" s="595"/>
      <c r="G5" s="595"/>
      <c r="H5" s="595"/>
      <c r="I5" s="595"/>
      <c r="J5" s="595"/>
      <c r="K5" s="85" t="s">
        <v>8</v>
      </c>
      <c r="L5" s="87" t="s">
        <v>42</v>
      </c>
    </row>
    <row r="6" spans="1:12" ht="20.100000000000001" customHeight="1" thickBot="1" x14ac:dyDescent="0.3">
      <c r="A6" s="52"/>
      <c r="C6" s="596"/>
      <c r="D6" s="596"/>
      <c r="E6" s="596"/>
      <c r="F6" s="596"/>
      <c r="G6" s="596"/>
      <c r="H6" s="596"/>
      <c r="I6" s="596"/>
      <c r="J6" s="596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 t="s">
        <v>194</v>
      </c>
      <c r="C9" s="81"/>
      <c r="D9" s="431"/>
      <c r="E9" s="279"/>
      <c r="F9" s="279"/>
      <c r="G9" s="279"/>
      <c r="H9" s="279"/>
      <c r="I9" s="48"/>
      <c r="J9" s="44"/>
      <c r="K9" s="46"/>
      <c r="L9" s="57"/>
    </row>
    <row r="10" spans="1:12" ht="15.95" customHeight="1" x14ac:dyDescent="0.25">
      <c r="A10" s="11"/>
      <c r="B10" s="54"/>
      <c r="C10" s="18"/>
      <c r="D10" s="9"/>
      <c r="E10" s="8"/>
      <c r="F10" s="8"/>
      <c r="G10" s="8"/>
      <c r="H10" s="21"/>
      <c r="I10" s="72"/>
      <c r="J10" s="44"/>
      <c r="K10" s="46"/>
      <c r="L10" s="57"/>
    </row>
    <row r="11" spans="1:12" ht="48.75" customHeight="1" thickBot="1" x14ac:dyDescent="0.3">
      <c r="A11" s="11"/>
      <c r="B11" s="41" t="s">
        <v>110</v>
      </c>
      <c r="C11" s="41" t="s">
        <v>111</v>
      </c>
      <c r="D11" s="41" t="s">
        <v>158</v>
      </c>
      <c r="E11" s="41" t="s">
        <v>112</v>
      </c>
      <c r="F11" s="40"/>
      <c r="G11" s="40"/>
      <c r="H11" s="40"/>
      <c r="I11" s="29"/>
      <c r="J11" s="44"/>
      <c r="K11" s="46"/>
      <c r="L11" s="57"/>
    </row>
    <row r="12" spans="1:12" ht="15.95" customHeight="1" x14ac:dyDescent="0.25">
      <c r="A12" s="11"/>
      <c r="B12" s="25">
        <v>8</v>
      </c>
      <c r="C12" s="25">
        <v>1</v>
      </c>
      <c r="D12" s="25">
        <v>2</v>
      </c>
      <c r="E12" s="25">
        <f>B12*C12*D12</f>
        <v>16</v>
      </c>
      <c r="F12" s="23"/>
      <c r="G12" s="18"/>
      <c r="H12" s="23"/>
      <c r="I12" s="68"/>
      <c r="J12" s="44"/>
      <c r="K12" s="95">
        <f>E12</f>
        <v>16</v>
      </c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8"/>
      <c r="C14" s="25"/>
      <c r="D14" s="25"/>
      <c r="E14" s="23"/>
      <c r="F14" s="23"/>
      <c r="G14" s="23"/>
      <c r="H14" s="23"/>
      <c r="I14" s="68"/>
      <c r="J14" s="44"/>
      <c r="K14" s="46"/>
      <c r="L14" s="57"/>
    </row>
    <row r="15" spans="1:12" ht="15.95" customHeight="1" x14ac:dyDescent="0.25">
      <c r="A15" s="11"/>
      <c r="B15" s="54"/>
      <c r="C15" s="81"/>
      <c r="D15" s="431"/>
      <c r="E15" s="279"/>
      <c r="F15" s="279"/>
      <c r="G15" s="279"/>
      <c r="H15" s="279"/>
      <c r="I15" s="4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8"/>
      <c r="G16" s="8"/>
      <c r="H16" s="21"/>
      <c r="I16" s="72"/>
      <c r="J16" s="44"/>
      <c r="K16" s="46"/>
      <c r="L16" s="57"/>
    </row>
    <row r="17" spans="1:12" ht="15" customHeight="1" x14ac:dyDescent="0.25">
      <c r="A17" s="11"/>
      <c r="B17" s="8"/>
      <c r="C17" s="25"/>
      <c r="D17" s="25"/>
      <c r="E17" s="23"/>
      <c r="F17" s="40"/>
      <c r="G17" s="40"/>
      <c r="H17" s="40"/>
      <c r="I17" s="29"/>
      <c r="J17" s="44"/>
      <c r="K17" s="46"/>
      <c r="L17" s="57"/>
    </row>
    <row r="18" spans="1:12" ht="15.95" customHeight="1" x14ac:dyDescent="0.25">
      <c r="A18" s="11"/>
      <c r="B18" s="54"/>
      <c r="C18" s="81"/>
      <c r="D18" s="431"/>
      <c r="E18" s="279"/>
      <c r="F18" s="23"/>
      <c r="G18" s="18"/>
      <c r="H18" s="23"/>
      <c r="I18" s="68"/>
      <c r="J18" s="44"/>
      <c r="K18" s="95"/>
      <c r="L18" s="57"/>
    </row>
    <row r="19" spans="1:12" ht="15.95" customHeight="1" x14ac:dyDescent="0.25">
      <c r="A19" s="11"/>
      <c r="B19" s="8"/>
      <c r="C19" s="25"/>
      <c r="D19" s="25"/>
      <c r="E19" s="23"/>
      <c r="F19" s="9"/>
      <c r="G19" s="9"/>
      <c r="H19" s="9"/>
      <c r="I19" s="48"/>
      <c r="J19" s="44"/>
      <c r="K19" s="46"/>
      <c r="L19" s="57"/>
    </row>
    <row r="20" spans="1:12" ht="15.95" customHeight="1" x14ac:dyDescent="0.25">
      <c r="A20" s="11"/>
      <c r="B20" s="54"/>
      <c r="C20" s="81"/>
      <c r="D20" s="431"/>
      <c r="E20" s="279"/>
      <c r="F20" s="9"/>
      <c r="G20" s="9"/>
      <c r="H20" s="9"/>
      <c r="I20" s="48"/>
      <c r="J20" s="44"/>
      <c r="K20" s="46"/>
      <c r="L20" s="57"/>
    </row>
    <row r="21" spans="1:12" ht="15.95" customHeight="1" x14ac:dyDescent="0.25">
      <c r="A21" s="11"/>
      <c r="B21" s="54"/>
      <c r="C21" s="223"/>
      <c r="D21" s="455"/>
      <c r="E21" s="456"/>
      <c r="F21" s="9"/>
      <c r="G21" s="9"/>
      <c r="H21" s="9"/>
      <c r="I21" s="48"/>
      <c r="J21" s="44"/>
      <c r="K21" s="46"/>
      <c r="L21" s="57"/>
    </row>
    <row r="22" spans="1:12" ht="15.95" customHeight="1" x14ac:dyDescent="0.25">
      <c r="A22" s="11"/>
      <c r="B22" s="54"/>
      <c r="C22" s="223"/>
      <c r="D22" s="455"/>
      <c r="E22" s="456"/>
      <c r="F22" s="9"/>
      <c r="G22" s="9"/>
      <c r="H22" s="9"/>
      <c r="I22" s="48"/>
      <c r="J22" s="44"/>
      <c r="K22" s="46"/>
      <c r="L22" s="57"/>
    </row>
    <row r="23" spans="1:12" ht="15.95" customHeight="1" x14ac:dyDescent="0.25">
      <c r="A23" s="11"/>
      <c r="B23" s="54"/>
      <c r="C23" s="223"/>
      <c r="D23" s="455"/>
      <c r="E23" s="456"/>
      <c r="F23" s="9"/>
      <c r="G23" s="9"/>
      <c r="H23" s="9"/>
      <c r="I23" s="48"/>
      <c r="J23" s="44"/>
      <c r="K23" s="46"/>
      <c r="L23" s="57"/>
    </row>
    <row r="24" spans="1:12" ht="15.95" customHeight="1" x14ac:dyDescent="0.25">
      <c r="A24" s="11"/>
      <c r="B24" s="54"/>
      <c r="C24" s="223"/>
      <c r="D24" s="455"/>
      <c r="E24" s="456"/>
      <c r="F24" s="9"/>
      <c r="G24" s="9"/>
      <c r="H24" s="9"/>
      <c r="I24" s="48"/>
      <c r="J24" s="44"/>
      <c r="K24" s="46"/>
      <c r="L24" s="57"/>
    </row>
    <row r="25" spans="1:12" ht="15.95" customHeight="1" x14ac:dyDescent="0.25">
      <c r="A25" s="11"/>
      <c r="B25" s="54"/>
      <c r="C25" s="223"/>
      <c r="D25" s="455"/>
      <c r="E25" s="456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54"/>
      <c r="C26" s="223"/>
      <c r="D26" s="455"/>
      <c r="E26" s="456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8"/>
      <c r="C27" s="25"/>
      <c r="D27" s="25"/>
      <c r="E27" s="23"/>
      <c r="F27" s="279"/>
      <c r="G27" s="279"/>
      <c r="H27" s="279"/>
      <c r="I27" s="48"/>
      <c r="J27" s="44"/>
      <c r="K27" s="46"/>
      <c r="L27" s="57"/>
    </row>
    <row r="28" spans="1:12" ht="15.75" customHeight="1" x14ac:dyDescent="0.25">
      <c r="A28" s="11"/>
      <c r="B28" s="54"/>
      <c r="C28" s="81"/>
      <c r="D28" s="431"/>
      <c r="E28" s="279"/>
      <c r="F28" s="8"/>
      <c r="G28" s="8"/>
      <c r="H28" s="21"/>
      <c r="I28" s="72"/>
      <c r="J28" s="44"/>
      <c r="K28" s="46"/>
      <c r="L28" s="57"/>
    </row>
    <row r="29" spans="1:12" ht="15" customHeight="1" x14ac:dyDescent="0.25">
      <c r="A29" s="11"/>
      <c r="B29" s="8"/>
      <c r="C29" s="25"/>
      <c r="D29" s="25"/>
      <c r="E29" s="23"/>
      <c r="F29" s="40"/>
      <c r="G29" s="40"/>
      <c r="H29" s="40"/>
      <c r="I29" s="29"/>
      <c r="J29" s="44"/>
      <c r="K29" s="46"/>
      <c r="L29" s="57"/>
    </row>
    <row r="30" spans="1:12" ht="15.95" customHeight="1" x14ac:dyDescent="0.25">
      <c r="A30" s="11"/>
      <c r="B30" s="54"/>
      <c r="C30" s="81"/>
      <c r="D30" s="431"/>
      <c r="E30" s="279"/>
      <c r="F30" s="23"/>
      <c r="G30" s="18"/>
      <c r="H30" s="23"/>
      <c r="I30" s="68"/>
      <c r="J30" s="44"/>
      <c r="K30" s="95"/>
      <c r="L30" s="57"/>
    </row>
    <row r="31" spans="1:12" ht="15.95" customHeight="1" x14ac:dyDescent="0.25">
      <c r="A31" s="11"/>
      <c r="B31" s="8"/>
      <c r="C31" s="25"/>
      <c r="D31" s="25"/>
      <c r="E31" s="23"/>
      <c r="F31" s="9"/>
      <c r="G31" s="9"/>
      <c r="H31" s="9"/>
      <c r="I31" s="48"/>
      <c r="J31" s="44"/>
      <c r="K31" s="46"/>
      <c r="L31" s="57"/>
    </row>
    <row r="32" spans="1:12" ht="15.95" customHeight="1" x14ac:dyDescent="0.25">
      <c r="A32" s="11"/>
      <c r="B32" s="54"/>
      <c r="C32" s="81"/>
      <c r="D32" s="431"/>
      <c r="E32" s="279"/>
      <c r="F32" s="9"/>
      <c r="G32" s="9"/>
      <c r="H32" s="9"/>
      <c r="I32" s="48"/>
      <c r="J32" s="44"/>
      <c r="K32" s="46"/>
      <c r="L32" s="57"/>
    </row>
    <row r="33" spans="1:12" ht="15.95" customHeight="1" x14ac:dyDescent="0.25">
      <c r="A33" s="11"/>
      <c r="B33" s="8"/>
      <c r="C33" s="25"/>
      <c r="D33" s="25"/>
      <c r="E33" s="23"/>
      <c r="F33" s="9"/>
      <c r="G33" s="9"/>
      <c r="H33" s="9"/>
      <c r="I33" s="48"/>
      <c r="J33" s="44"/>
      <c r="K33" s="46"/>
      <c r="L33" s="57"/>
    </row>
    <row r="34" spans="1:12" ht="15.75" customHeight="1" x14ac:dyDescent="0.25">
      <c r="A34" s="11"/>
      <c r="B34" s="54"/>
      <c r="C34" s="81"/>
      <c r="D34" s="431"/>
      <c r="E34" s="279"/>
      <c r="F34" s="9"/>
      <c r="G34" s="10"/>
      <c r="H34" s="10"/>
      <c r="I34" s="48"/>
      <c r="J34" s="44"/>
      <c r="K34" s="46"/>
      <c r="L34" s="57"/>
    </row>
    <row r="35" spans="1:12" ht="15.95" customHeight="1" x14ac:dyDescent="0.25">
      <c r="A35" s="11"/>
      <c r="B35" s="8"/>
      <c r="C35" s="25"/>
      <c r="D35" s="25"/>
      <c r="E35" s="23"/>
      <c r="F35" s="279"/>
      <c r="G35" s="279"/>
      <c r="H35" s="279"/>
      <c r="I35" s="48"/>
      <c r="J35" s="44"/>
      <c r="K35" s="46"/>
      <c r="L35" s="57"/>
    </row>
    <row r="36" spans="1:12" ht="15.95" customHeight="1" x14ac:dyDescent="0.25">
      <c r="A36" s="11"/>
      <c r="B36" s="54"/>
      <c r="C36" s="81"/>
      <c r="D36" s="431"/>
      <c r="E36" s="279"/>
      <c r="F36" s="8"/>
      <c r="G36" s="8"/>
      <c r="H36" s="21"/>
      <c r="I36" s="72"/>
      <c r="J36" s="44"/>
      <c r="K36" s="46"/>
      <c r="L36" s="57"/>
    </row>
    <row r="37" spans="1:12" ht="15" customHeight="1" x14ac:dyDescent="0.25">
      <c r="A37" s="11"/>
      <c r="B37" s="8"/>
      <c r="C37" s="25"/>
      <c r="D37" s="25"/>
      <c r="E37" s="23"/>
      <c r="F37" s="40"/>
      <c r="G37" s="40"/>
      <c r="H37" s="40"/>
      <c r="I37" s="29"/>
      <c r="J37" s="44"/>
      <c r="K37" s="46"/>
      <c r="L37" s="57"/>
    </row>
    <row r="38" spans="1:12" ht="15.95" customHeight="1" x14ac:dyDescent="0.25">
      <c r="A38" s="11"/>
      <c r="B38" s="54"/>
      <c r="C38" s="81"/>
      <c r="D38" s="431"/>
      <c r="E38" s="279"/>
      <c r="F38" s="23"/>
      <c r="G38" s="18"/>
      <c r="H38" s="23"/>
      <c r="I38" s="68"/>
      <c r="J38" s="44"/>
      <c r="K38" s="95"/>
      <c r="L38" s="57"/>
    </row>
    <row r="39" spans="1:12" ht="15.95" customHeight="1" x14ac:dyDescent="0.25">
      <c r="A39" s="11"/>
      <c r="B39" s="8"/>
      <c r="C39" s="66"/>
      <c r="D39" s="25"/>
      <c r="E39" s="16"/>
      <c r="F39" s="9"/>
      <c r="G39" s="9"/>
      <c r="H39" s="25"/>
      <c r="I39" s="48"/>
      <c r="J39" s="44"/>
      <c r="K39" s="46"/>
      <c r="L39" s="57"/>
    </row>
    <row r="40" spans="1:12" ht="15.95" customHeight="1" x14ac:dyDescent="0.25">
      <c r="A40" s="11"/>
      <c r="B40" s="12"/>
      <c r="C40" s="66"/>
      <c r="D40" s="25"/>
      <c r="E40" s="16"/>
      <c r="F40" s="25"/>
      <c r="G40" s="9"/>
      <c r="H40" s="25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x14ac:dyDescent="0.25">
      <c r="A45" s="53"/>
      <c r="B45" s="8"/>
      <c r="C45" s="21"/>
      <c r="D45" s="21"/>
      <c r="E45" s="79"/>
      <c r="F45" s="79"/>
      <c r="G45" s="76"/>
      <c r="H45" s="21"/>
      <c r="I45" s="72"/>
      <c r="J45" s="27"/>
      <c r="K45" s="53"/>
      <c r="L45" s="58"/>
    </row>
    <row r="46" spans="1:12" ht="15.95" customHeight="1" thickBot="1" x14ac:dyDescent="0.3">
      <c r="A46" s="53"/>
      <c r="B46" s="50"/>
      <c r="C46" s="50"/>
      <c r="D46" s="50"/>
      <c r="E46" s="80"/>
      <c r="F46" s="80"/>
      <c r="G46" s="77"/>
      <c r="H46" s="50"/>
      <c r="I46" s="78"/>
      <c r="J46" s="51"/>
      <c r="K46" s="53"/>
      <c r="L46" s="58"/>
    </row>
    <row r="47" spans="1:12" ht="15.95" customHeight="1" thickBot="1" x14ac:dyDescent="0.3">
      <c r="A47" s="541" t="s">
        <v>12</v>
      </c>
      <c r="B47" s="542"/>
      <c r="C47" s="543"/>
      <c r="D47" s="543"/>
      <c r="E47" s="543"/>
      <c r="F47" s="543"/>
      <c r="G47" s="543"/>
      <c r="H47" s="543"/>
      <c r="I47" s="543"/>
      <c r="J47" s="544"/>
      <c r="K47" s="59">
        <f>ROUNDUP(SUM(K8:K46),0)</f>
        <v>16</v>
      </c>
      <c r="L47" s="60">
        <f>K47</f>
        <v>16</v>
      </c>
    </row>
  </sheetData>
  <mergeCells count="8">
    <mergeCell ref="A7:J7"/>
    <mergeCell ref="A47:J47"/>
    <mergeCell ref="C5:J6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6816-B451-4C48-B37E-0E55AC72B3A6}">
  <sheetPr>
    <tabColor rgb="FF92D050"/>
    <pageSetUpPr fitToPage="1"/>
  </sheetPr>
  <dimension ref="A1:L43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8.855468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258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'ELASTOMERIC BRG. (1)'!I2+1</f>
        <v>29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95" t="s">
        <v>259</v>
      </c>
      <c r="D5" s="595"/>
      <c r="E5" s="595"/>
      <c r="F5" s="595"/>
      <c r="G5" s="595"/>
      <c r="H5" s="595"/>
      <c r="I5" s="595"/>
      <c r="J5" s="595"/>
      <c r="K5" s="85" t="s">
        <v>8</v>
      </c>
      <c r="L5" s="87" t="s">
        <v>42</v>
      </c>
    </row>
    <row r="6" spans="1:12" ht="20.100000000000001" customHeight="1" thickBot="1" x14ac:dyDescent="0.3">
      <c r="A6" s="52"/>
      <c r="C6" s="596"/>
      <c r="D6" s="596"/>
      <c r="E6" s="596"/>
      <c r="F6" s="596"/>
      <c r="G6" s="596"/>
      <c r="H6" s="596"/>
      <c r="I6" s="596"/>
      <c r="J6" s="596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 t="s">
        <v>195</v>
      </c>
      <c r="C9" s="81"/>
      <c r="D9" s="431"/>
      <c r="E9" s="279"/>
      <c r="F9" s="279"/>
      <c r="G9" s="279"/>
      <c r="H9" s="279"/>
      <c r="I9" s="48"/>
      <c r="J9" s="44"/>
      <c r="K9" s="46"/>
      <c r="L9" s="57"/>
    </row>
    <row r="10" spans="1:12" ht="15.95" customHeight="1" x14ac:dyDescent="0.25">
      <c r="A10" s="11"/>
      <c r="B10" s="54"/>
      <c r="C10" s="18"/>
      <c r="D10" s="9"/>
      <c r="E10" s="8"/>
      <c r="F10" s="8"/>
      <c r="G10" s="8"/>
      <c r="H10" s="21"/>
      <c r="I10" s="72"/>
      <c r="J10" s="44"/>
      <c r="K10" s="46"/>
      <c r="L10" s="57"/>
    </row>
    <row r="11" spans="1:12" ht="48.75" customHeight="1" thickBot="1" x14ac:dyDescent="0.3">
      <c r="A11" s="11"/>
      <c r="B11" s="41" t="s">
        <v>110</v>
      </c>
      <c r="C11" s="41" t="s">
        <v>111</v>
      </c>
      <c r="D11" s="41" t="s">
        <v>158</v>
      </c>
      <c r="E11" s="41" t="s">
        <v>112</v>
      </c>
      <c r="F11" s="40"/>
      <c r="G11" s="40"/>
      <c r="H11" s="40"/>
      <c r="I11" s="29"/>
      <c r="J11" s="44"/>
      <c r="K11" s="46"/>
      <c r="L11" s="57"/>
    </row>
    <row r="12" spans="1:12" ht="15.95" customHeight="1" x14ac:dyDescent="0.25">
      <c r="A12" s="11"/>
      <c r="B12" s="25">
        <v>8</v>
      </c>
      <c r="C12" s="25">
        <v>1</v>
      </c>
      <c r="D12" s="25">
        <v>1</v>
      </c>
      <c r="E12" s="25">
        <f>B12*C12*D12</f>
        <v>8</v>
      </c>
      <c r="F12" s="23"/>
      <c r="G12" s="18"/>
      <c r="H12" s="23"/>
      <c r="I12" s="68"/>
      <c r="J12" s="44"/>
      <c r="K12" s="95">
        <f>E12</f>
        <v>8</v>
      </c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8"/>
      <c r="C14" s="25"/>
      <c r="D14" s="25"/>
      <c r="E14" s="23"/>
      <c r="F14" s="23"/>
      <c r="G14" s="23"/>
      <c r="H14" s="23"/>
      <c r="I14" s="68"/>
      <c r="J14" s="44"/>
      <c r="K14" s="46"/>
      <c r="L14" s="57"/>
    </row>
    <row r="15" spans="1:12" ht="15.95" customHeight="1" x14ac:dyDescent="0.25">
      <c r="A15" s="11"/>
      <c r="B15" s="54"/>
      <c r="C15" s="81"/>
      <c r="D15" s="431"/>
      <c r="E15" s="279"/>
      <c r="F15" s="279"/>
      <c r="G15" s="279"/>
      <c r="H15" s="279"/>
      <c r="I15" s="4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8"/>
      <c r="G16" s="8"/>
      <c r="H16" s="21"/>
      <c r="I16" s="72"/>
      <c r="J16" s="44"/>
      <c r="K16" s="46"/>
      <c r="L16" s="57"/>
    </row>
    <row r="17" spans="1:12" ht="15" customHeight="1" x14ac:dyDescent="0.25">
      <c r="A17" s="11"/>
      <c r="B17" s="8"/>
      <c r="C17" s="25"/>
      <c r="D17" s="25"/>
      <c r="E17" s="23"/>
      <c r="F17" s="40"/>
      <c r="G17" s="40"/>
      <c r="H17" s="40"/>
      <c r="I17" s="29"/>
      <c r="J17" s="44"/>
      <c r="K17" s="46"/>
      <c r="L17" s="57"/>
    </row>
    <row r="18" spans="1:12" ht="15.95" customHeight="1" x14ac:dyDescent="0.25">
      <c r="A18" s="11"/>
      <c r="B18" s="8"/>
      <c r="C18" s="25"/>
      <c r="D18" s="25"/>
      <c r="E18" s="23"/>
      <c r="F18" s="23"/>
      <c r="G18" s="18"/>
      <c r="H18" s="23"/>
      <c r="I18" s="68"/>
      <c r="J18" s="44"/>
      <c r="K18" s="95"/>
      <c r="L18" s="57"/>
    </row>
    <row r="19" spans="1:12" ht="15.95" customHeight="1" x14ac:dyDescent="0.25">
      <c r="A19" s="11"/>
      <c r="B19" s="8"/>
      <c r="C19" s="25"/>
      <c r="D19" s="25"/>
      <c r="E19" s="23"/>
      <c r="F19" s="9"/>
      <c r="G19" s="9"/>
      <c r="H19" s="9"/>
      <c r="I19" s="48"/>
      <c r="J19" s="44"/>
      <c r="K19" s="46"/>
      <c r="L19" s="57"/>
    </row>
    <row r="20" spans="1:12" ht="15.95" customHeight="1" x14ac:dyDescent="0.25">
      <c r="A20" s="11"/>
      <c r="B20" s="8"/>
      <c r="C20" s="25"/>
      <c r="D20" s="25"/>
      <c r="E20" s="23"/>
      <c r="F20" s="9"/>
      <c r="G20" s="9"/>
      <c r="H20" s="9"/>
      <c r="I20" s="48"/>
      <c r="J20" s="44"/>
      <c r="K20" s="46"/>
      <c r="L20" s="57"/>
    </row>
    <row r="21" spans="1:12" ht="15.95" customHeight="1" x14ac:dyDescent="0.25">
      <c r="A21" s="11"/>
      <c r="B21" s="8"/>
      <c r="C21" s="25"/>
      <c r="D21" s="25"/>
      <c r="E21" s="23"/>
      <c r="F21" s="279"/>
      <c r="G21" s="279"/>
      <c r="H21" s="279"/>
      <c r="I21" s="48"/>
      <c r="J21" s="44"/>
      <c r="K21" s="46"/>
      <c r="L21" s="57"/>
    </row>
    <row r="22" spans="1:12" ht="15.75" customHeight="1" x14ac:dyDescent="0.25">
      <c r="A22" s="11"/>
      <c r="B22" s="8"/>
      <c r="C22" s="25"/>
      <c r="D22" s="25"/>
      <c r="E22" s="23"/>
      <c r="F22" s="8"/>
      <c r="G22" s="8"/>
      <c r="H22" s="21"/>
      <c r="I22" s="72"/>
      <c r="J22" s="44"/>
      <c r="K22" s="46"/>
      <c r="L22" s="57"/>
    </row>
    <row r="23" spans="1:12" ht="15" customHeight="1" x14ac:dyDescent="0.25">
      <c r="A23" s="11"/>
      <c r="B23" s="8"/>
      <c r="C23" s="25"/>
      <c r="D23" s="25"/>
      <c r="E23" s="23"/>
      <c r="F23" s="40"/>
      <c r="G23" s="40"/>
      <c r="H23" s="40"/>
      <c r="I23" s="29"/>
      <c r="J23" s="44"/>
      <c r="K23" s="46"/>
      <c r="L23" s="57"/>
    </row>
    <row r="24" spans="1:12" ht="15.95" customHeight="1" x14ac:dyDescent="0.25">
      <c r="A24" s="11"/>
      <c r="B24" s="8"/>
      <c r="C24" s="25"/>
      <c r="D24" s="25"/>
      <c r="E24" s="23"/>
      <c r="F24" s="23"/>
      <c r="G24" s="18"/>
      <c r="H24" s="23"/>
      <c r="I24" s="68"/>
      <c r="J24" s="44"/>
      <c r="K24" s="95"/>
      <c r="L24" s="57"/>
    </row>
    <row r="25" spans="1:12" ht="15.95" customHeight="1" x14ac:dyDescent="0.25">
      <c r="A25" s="11"/>
      <c r="B25" s="8"/>
      <c r="C25" s="25"/>
      <c r="D25" s="25"/>
      <c r="E25" s="23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8"/>
      <c r="C26" s="25"/>
      <c r="D26" s="25"/>
      <c r="E26" s="23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8"/>
      <c r="C27" s="25"/>
      <c r="D27" s="25"/>
      <c r="E27" s="23"/>
      <c r="F27" s="9"/>
      <c r="G27" s="9"/>
      <c r="H27" s="9"/>
      <c r="I27" s="48"/>
      <c r="J27" s="44"/>
      <c r="K27" s="46"/>
      <c r="L27" s="57"/>
    </row>
    <row r="28" spans="1:12" ht="15.75" customHeight="1" x14ac:dyDescent="0.25">
      <c r="A28" s="11"/>
      <c r="B28" s="8"/>
      <c r="C28" s="25"/>
      <c r="D28" s="25"/>
      <c r="E28" s="23"/>
      <c r="F28" s="9"/>
      <c r="G28" s="10"/>
      <c r="H28" s="10"/>
      <c r="I28" s="48"/>
      <c r="J28" s="44"/>
      <c r="K28" s="46"/>
      <c r="L28" s="57"/>
    </row>
    <row r="29" spans="1:12" ht="15.95" customHeight="1" x14ac:dyDescent="0.25">
      <c r="A29" s="11"/>
      <c r="B29" s="8"/>
      <c r="C29" s="25"/>
      <c r="D29" s="25"/>
      <c r="E29" s="23"/>
      <c r="F29" s="279"/>
      <c r="G29" s="279"/>
      <c r="H29" s="279"/>
      <c r="I29" s="48"/>
      <c r="J29" s="44"/>
      <c r="K29" s="46"/>
      <c r="L29" s="57"/>
    </row>
    <row r="30" spans="1:12" ht="15.95" customHeight="1" x14ac:dyDescent="0.25">
      <c r="A30" s="11"/>
      <c r="B30" s="8"/>
      <c r="C30" s="25"/>
      <c r="D30" s="25"/>
      <c r="E30" s="23"/>
      <c r="F30" s="8"/>
      <c r="G30" s="8"/>
      <c r="H30" s="21"/>
      <c r="I30" s="72"/>
      <c r="J30" s="44"/>
      <c r="K30" s="46"/>
      <c r="L30" s="57"/>
    </row>
    <row r="31" spans="1:12" ht="15" customHeight="1" x14ac:dyDescent="0.25">
      <c r="A31" s="11"/>
      <c r="B31" s="8"/>
      <c r="C31" s="25"/>
      <c r="D31" s="25"/>
      <c r="E31" s="23"/>
      <c r="F31" s="40"/>
      <c r="G31" s="40"/>
      <c r="H31" s="40"/>
      <c r="I31" s="29"/>
      <c r="J31" s="44"/>
      <c r="K31" s="46"/>
      <c r="L31" s="57"/>
    </row>
    <row r="32" spans="1:12" ht="15.95" customHeight="1" x14ac:dyDescent="0.25">
      <c r="A32" s="11"/>
      <c r="B32" s="25"/>
      <c r="C32" s="25"/>
      <c r="D32" s="25"/>
      <c r="E32" s="23"/>
      <c r="F32" s="23"/>
      <c r="G32" s="18"/>
      <c r="H32" s="23"/>
      <c r="I32" s="68"/>
      <c r="J32" s="44"/>
      <c r="K32" s="95"/>
      <c r="L32" s="57"/>
    </row>
    <row r="33" spans="1:12" ht="15.95" customHeight="1" x14ac:dyDescent="0.25">
      <c r="A33" s="11"/>
      <c r="B33" s="9"/>
      <c r="C33" s="9"/>
      <c r="D33" s="9"/>
      <c r="E33" s="9"/>
      <c r="F33" s="9"/>
      <c r="G33" s="9"/>
      <c r="H33" s="25"/>
      <c r="I33" s="48"/>
      <c r="J33" s="44"/>
      <c r="K33" s="46"/>
      <c r="L33" s="57"/>
    </row>
    <row r="34" spans="1:12" ht="15.95" customHeight="1" x14ac:dyDescent="0.25">
      <c r="A34" s="11"/>
      <c r="B34" s="9"/>
      <c r="C34" s="9"/>
      <c r="D34" s="9"/>
      <c r="E34" s="9"/>
      <c r="F34" s="9"/>
      <c r="G34" s="9"/>
      <c r="H34" s="25"/>
      <c r="I34" s="48"/>
      <c r="J34" s="44"/>
      <c r="K34" s="46"/>
      <c r="L34" s="57"/>
    </row>
    <row r="35" spans="1:12" ht="15.95" customHeight="1" x14ac:dyDescent="0.25">
      <c r="A35" s="11"/>
      <c r="B35" s="8"/>
      <c r="C35" s="66"/>
      <c r="D35" s="25"/>
      <c r="E35" s="16"/>
      <c r="F35" s="9"/>
      <c r="G35" s="9"/>
      <c r="H35" s="25"/>
      <c r="I35" s="48"/>
      <c r="J35" s="44"/>
      <c r="K35" s="46"/>
      <c r="L35" s="57"/>
    </row>
    <row r="36" spans="1:12" ht="15.95" customHeight="1" x14ac:dyDescent="0.25">
      <c r="A36" s="11"/>
      <c r="B36" s="12"/>
      <c r="C36" s="66"/>
      <c r="D36" s="25"/>
      <c r="E36" s="16"/>
      <c r="F36" s="25"/>
      <c r="G36" s="9"/>
      <c r="H36" s="25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8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53"/>
      <c r="B41" s="8"/>
      <c r="C41" s="21"/>
      <c r="D41" s="21"/>
      <c r="E41" s="79"/>
      <c r="F41" s="79"/>
      <c r="G41" s="76"/>
      <c r="H41" s="21"/>
      <c r="I41" s="72"/>
      <c r="J41" s="27"/>
      <c r="K41" s="53"/>
      <c r="L41" s="58"/>
    </row>
    <row r="42" spans="1:12" ht="15.95" customHeight="1" thickBot="1" x14ac:dyDescent="0.3">
      <c r="A42" s="53"/>
      <c r="B42" s="50"/>
      <c r="C42" s="50"/>
      <c r="D42" s="50"/>
      <c r="E42" s="80"/>
      <c r="F42" s="80"/>
      <c r="G42" s="77"/>
      <c r="H42" s="50"/>
      <c r="I42" s="78"/>
      <c r="J42" s="51"/>
      <c r="K42" s="53"/>
      <c r="L42" s="58"/>
    </row>
    <row r="43" spans="1:12" ht="15.95" customHeight="1" thickBot="1" x14ac:dyDescent="0.3">
      <c r="A43" s="541" t="s">
        <v>12</v>
      </c>
      <c r="B43" s="542"/>
      <c r="C43" s="543"/>
      <c r="D43" s="543"/>
      <c r="E43" s="543"/>
      <c r="F43" s="543"/>
      <c r="G43" s="543"/>
      <c r="H43" s="543"/>
      <c r="I43" s="543"/>
      <c r="J43" s="544"/>
      <c r="K43" s="59">
        <f>ROUNDUP(SUM(K8:K42),0)</f>
        <v>8</v>
      </c>
      <c r="L43" s="60">
        <f>K43</f>
        <v>8</v>
      </c>
    </row>
  </sheetData>
  <mergeCells count="8">
    <mergeCell ref="A7:J7"/>
    <mergeCell ref="A43:J43"/>
    <mergeCell ref="C5:J6"/>
    <mergeCell ref="I1:J1"/>
    <mergeCell ref="I2:J2"/>
    <mergeCell ref="C4:D4"/>
    <mergeCell ref="F4:G4"/>
    <mergeCell ref="I4:L4"/>
  </mergeCells>
  <pageMargins left="0.7" right="0.45" top="0.5" bottom="0.75" header="0.3" footer="0.3"/>
  <pageSetup scale="88" fitToHeight="0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L45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8.855468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164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'ELASTOMERIC BRG. (2)'!I2+1</f>
        <v>30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95" t="s">
        <v>256</v>
      </c>
      <c r="D5" s="595"/>
      <c r="E5" s="595"/>
      <c r="F5" s="595"/>
      <c r="G5" s="595"/>
      <c r="H5" s="595"/>
      <c r="I5" s="595"/>
      <c r="J5" s="595"/>
      <c r="K5" s="85" t="s">
        <v>8</v>
      </c>
      <c r="L5" s="87" t="s">
        <v>42</v>
      </c>
    </row>
    <row r="6" spans="1:12" ht="20.100000000000001" customHeight="1" thickBot="1" x14ac:dyDescent="0.3">
      <c r="A6" s="52"/>
      <c r="C6" s="596"/>
      <c r="D6" s="596"/>
      <c r="E6" s="596"/>
      <c r="F6" s="596"/>
      <c r="G6" s="596"/>
      <c r="H6" s="596"/>
      <c r="I6" s="596"/>
      <c r="J6" s="596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 t="s">
        <v>17</v>
      </c>
      <c r="C9" s="81"/>
      <c r="D9" s="431"/>
      <c r="E9" s="279"/>
      <c r="F9" s="279"/>
      <c r="G9" s="279"/>
      <c r="H9" s="279"/>
      <c r="I9" s="48"/>
      <c r="J9" s="44"/>
      <c r="K9" s="46"/>
      <c r="L9" s="57"/>
    </row>
    <row r="10" spans="1:12" ht="15.95" customHeight="1" x14ac:dyDescent="0.25">
      <c r="A10" s="11"/>
      <c r="B10" s="54"/>
      <c r="C10" s="18"/>
      <c r="D10" s="9"/>
      <c r="E10" s="8"/>
      <c r="F10" s="8"/>
      <c r="G10" s="8"/>
      <c r="H10" s="21"/>
      <c r="I10" s="72"/>
      <c r="J10" s="44"/>
      <c r="K10" s="46"/>
      <c r="L10" s="57"/>
    </row>
    <row r="11" spans="1:12" ht="48.75" customHeight="1" thickBot="1" x14ac:dyDescent="0.3">
      <c r="A11" s="11"/>
      <c r="B11" s="41" t="s">
        <v>110</v>
      </c>
      <c r="C11" s="41" t="s">
        <v>111</v>
      </c>
      <c r="D11" s="41" t="s">
        <v>112</v>
      </c>
      <c r="E11" s="40"/>
      <c r="F11" s="40"/>
      <c r="G11" s="40"/>
      <c r="H11" s="40"/>
      <c r="I11" s="29"/>
      <c r="J11" s="44"/>
      <c r="K11" s="46"/>
      <c r="L11" s="57"/>
    </row>
    <row r="12" spans="1:12" ht="15.95" customHeight="1" x14ac:dyDescent="0.25">
      <c r="A12" s="11"/>
      <c r="B12" s="25">
        <v>9</v>
      </c>
      <c r="C12" s="25">
        <v>1</v>
      </c>
      <c r="D12" s="25">
        <f>B12*C12</f>
        <v>9</v>
      </c>
      <c r="E12" s="23"/>
      <c r="F12" s="23"/>
      <c r="G12" s="18"/>
      <c r="H12" s="23"/>
      <c r="I12" s="68"/>
      <c r="J12" s="44"/>
      <c r="K12" s="95">
        <f>D12</f>
        <v>9</v>
      </c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54" t="s">
        <v>18</v>
      </c>
      <c r="C14" s="81"/>
      <c r="D14" s="431"/>
      <c r="E14" s="279"/>
      <c r="F14" s="279"/>
      <c r="G14" s="279"/>
      <c r="H14" s="279"/>
      <c r="I14" s="48"/>
      <c r="J14" s="44"/>
      <c r="K14" s="46"/>
      <c r="L14" s="57"/>
    </row>
    <row r="15" spans="1:12" ht="15.95" customHeight="1" x14ac:dyDescent="0.25">
      <c r="A15" s="11"/>
      <c r="B15" s="54"/>
      <c r="C15" s="18"/>
      <c r="D15" s="9"/>
      <c r="E15" s="8"/>
      <c r="F15" s="8"/>
      <c r="G15" s="8"/>
      <c r="H15" s="21"/>
      <c r="I15" s="72"/>
      <c r="J15" s="44"/>
      <c r="K15" s="46"/>
      <c r="L15" s="57"/>
    </row>
    <row r="16" spans="1:12" ht="48.75" customHeight="1" thickBot="1" x14ac:dyDescent="0.3">
      <c r="A16" s="11"/>
      <c r="B16" s="41" t="s">
        <v>110</v>
      </c>
      <c r="C16" s="41" t="s">
        <v>111</v>
      </c>
      <c r="D16" s="41" t="s">
        <v>112</v>
      </c>
      <c r="E16" s="40"/>
      <c r="F16" s="40"/>
      <c r="G16" s="40"/>
      <c r="H16" s="40"/>
      <c r="I16" s="29"/>
      <c r="J16" s="44"/>
      <c r="K16" s="46"/>
      <c r="L16" s="57"/>
    </row>
    <row r="17" spans="1:12" ht="15" customHeight="1" x14ac:dyDescent="0.25">
      <c r="A17" s="11"/>
      <c r="B17" s="25">
        <v>8</v>
      </c>
      <c r="C17" s="25">
        <v>1</v>
      </c>
      <c r="D17" s="25">
        <f>B17*C17</f>
        <v>8</v>
      </c>
      <c r="E17" s="23"/>
      <c r="F17" s="23"/>
      <c r="G17" s="18"/>
      <c r="H17" s="23"/>
      <c r="I17" s="68"/>
      <c r="J17" s="44"/>
      <c r="K17" s="95">
        <f>D17</f>
        <v>8</v>
      </c>
      <c r="L17" s="57"/>
    </row>
    <row r="18" spans="1:12" ht="15.95" customHeight="1" x14ac:dyDescent="0.25">
      <c r="A18" s="11"/>
      <c r="B18" s="8"/>
      <c r="C18" s="25"/>
      <c r="D18" s="25"/>
      <c r="E18" s="23"/>
      <c r="F18" s="23"/>
      <c r="G18" s="18"/>
      <c r="H18" s="23"/>
      <c r="I18" s="68"/>
      <c r="J18" s="44"/>
      <c r="K18" s="95"/>
      <c r="L18" s="57"/>
    </row>
    <row r="19" spans="1:12" ht="15.95" customHeight="1" x14ac:dyDescent="0.25">
      <c r="A19" s="11"/>
      <c r="B19" s="8"/>
      <c r="C19" s="25"/>
      <c r="D19" s="25"/>
      <c r="E19" s="23"/>
      <c r="F19" s="9"/>
      <c r="G19" s="9"/>
      <c r="H19" s="9"/>
      <c r="I19" s="48"/>
      <c r="J19" s="44"/>
      <c r="K19" s="46"/>
      <c r="L19" s="57"/>
    </row>
    <row r="20" spans="1:12" ht="15.95" customHeight="1" x14ac:dyDescent="0.25">
      <c r="A20" s="11"/>
      <c r="B20" s="8"/>
      <c r="C20" s="25"/>
      <c r="D20" s="25"/>
      <c r="E20" s="23"/>
      <c r="F20" s="9"/>
      <c r="G20" s="9"/>
      <c r="H20" s="9"/>
      <c r="I20" s="48"/>
      <c r="J20" s="44"/>
      <c r="K20" s="46"/>
      <c r="L20" s="57"/>
    </row>
    <row r="21" spans="1:12" ht="15.95" customHeight="1" x14ac:dyDescent="0.25">
      <c r="A21" s="11"/>
      <c r="B21" s="8"/>
      <c r="C21" s="25"/>
      <c r="D21" s="25"/>
      <c r="E21" s="23"/>
      <c r="F21" s="279"/>
      <c r="G21" s="279"/>
      <c r="H21" s="279"/>
      <c r="I21" s="48"/>
      <c r="J21" s="44"/>
      <c r="K21" s="46"/>
      <c r="L21" s="57"/>
    </row>
    <row r="22" spans="1:12" ht="15.75" customHeight="1" x14ac:dyDescent="0.25">
      <c r="A22" s="11"/>
      <c r="B22" s="8"/>
      <c r="C22" s="25"/>
      <c r="D22" s="25"/>
      <c r="E22" s="23"/>
      <c r="F22" s="8"/>
      <c r="G22" s="8"/>
      <c r="H22" s="21"/>
      <c r="I22" s="72"/>
      <c r="J22" s="44"/>
      <c r="K22" s="46"/>
      <c r="L22" s="57"/>
    </row>
    <row r="23" spans="1:12" ht="15" customHeight="1" x14ac:dyDescent="0.25">
      <c r="A23" s="11"/>
      <c r="B23" s="8"/>
      <c r="C23" s="25"/>
      <c r="D23" s="25"/>
      <c r="E23" s="23"/>
      <c r="F23" s="40"/>
      <c r="G23" s="40"/>
      <c r="H23" s="40"/>
      <c r="I23" s="29"/>
      <c r="J23" s="44"/>
      <c r="K23" s="46"/>
      <c r="L23" s="57"/>
    </row>
    <row r="24" spans="1:12" ht="15.95" customHeight="1" x14ac:dyDescent="0.25">
      <c r="A24" s="11"/>
      <c r="B24" s="8"/>
      <c r="C24" s="25"/>
      <c r="D24" s="25"/>
      <c r="E24" s="23"/>
      <c r="F24" s="23"/>
      <c r="G24" s="18"/>
      <c r="H24" s="23"/>
      <c r="I24" s="68"/>
      <c r="J24" s="44"/>
      <c r="K24" s="95"/>
      <c r="L24" s="57"/>
    </row>
    <row r="25" spans="1:12" ht="15.95" customHeight="1" x14ac:dyDescent="0.25">
      <c r="A25" s="11"/>
      <c r="B25" s="8"/>
      <c r="C25" s="25"/>
      <c r="D25" s="25"/>
      <c r="E25" s="23"/>
      <c r="F25" s="23"/>
      <c r="G25" s="18"/>
      <c r="H25" s="23"/>
      <c r="I25" s="68"/>
      <c r="J25" s="44"/>
      <c r="K25" s="95"/>
      <c r="L25" s="57"/>
    </row>
    <row r="26" spans="1:12" ht="15.95" customHeight="1" x14ac:dyDescent="0.25">
      <c r="A26" s="11"/>
      <c r="B26" s="8"/>
      <c r="C26" s="25"/>
      <c r="D26" s="25"/>
      <c r="E26" s="23"/>
      <c r="F26" s="23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25"/>
      <c r="D27" s="25"/>
      <c r="E27" s="23"/>
      <c r="F27" s="23"/>
      <c r="G27" s="18"/>
      <c r="H27" s="23"/>
      <c r="I27" s="68"/>
      <c r="J27" s="44"/>
      <c r="K27" s="95"/>
      <c r="L27" s="57"/>
    </row>
    <row r="28" spans="1:12" ht="15.95" customHeight="1" x14ac:dyDescent="0.25">
      <c r="A28" s="11"/>
      <c r="B28" s="8"/>
      <c r="C28" s="25"/>
      <c r="D28" s="25"/>
      <c r="E28" s="23"/>
      <c r="F28" s="23"/>
      <c r="G28" s="18"/>
      <c r="H28" s="23"/>
      <c r="I28" s="68"/>
      <c r="J28" s="44"/>
      <c r="K28" s="95"/>
      <c r="L28" s="57"/>
    </row>
    <row r="29" spans="1:12" ht="15.95" customHeight="1" x14ac:dyDescent="0.25">
      <c r="A29" s="11"/>
      <c r="B29" s="8"/>
      <c r="C29" s="25"/>
      <c r="D29" s="25"/>
      <c r="E29" s="23"/>
      <c r="F29" s="23"/>
      <c r="G29" s="18"/>
      <c r="H29" s="23"/>
      <c r="I29" s="68"/>
      <c r="J29" s="44"/>
      <c r="K29" s="95"/>
      <c r="L29" s="57"/>
    </row>
    <row r="30" spans="1:12" ht="15.95" customHeight="1" x14ac:dyDescent="0.25">
      <c r="A30" s="11"/>
      <c r="B30" s="8"/>
      <c r="C30" s="25"/>
      <c r="D30" s="25"/>
      <c r="E30" s="23"/>
      <c r="F30" s="23"/>
      <c r="G30" s="18"/>
      <c r="H30" s="23"/>
      <c r="I30" s="68"/>
      <c r="J30" s="44"/>
      <c r="K30" s="95"/>
      <c r="L30" s="57"/>
    </row>
    <row r="31" spans="1:12" ht="15.95" customHeight="1" x14ac:dyDescent="0.25">
      <c r="A31" s="11"/>
      <c r="B31" s="8"/>
      <c r="C31" s="25"/>
      <c r="D31" s="25"/>
      <c r="E31" s="23"/>
      <c r="F31" s="23"/>
      <c r="G31" s="18"/>
      <c r="H31" s="23"/>
      <c r="I31" s="68"/>
      <c r="J31" s="44"/>
      <c r="K31" s="95"/>
      <c r="L31" s="57"/>
    </row>
    <row r="32" spans="1:12" ht="15.95" customHeight="1" x14ac:dyDescent="0.25">
      <c r="A32" s="11"/>
      <c r="B32" s="8"/>
      <c r="C32" s="25"/>
      <c r="D32" s="25"/>
      <c r="E32" s="23"/>
      <c r="F32" s="9"/>
      <c r="G32" s="9"/>
      <c r="H32" s="9"/>
      <c r="I32" s="48"/>
      <c r="J32" s="44"/>
      <c r="K32" s="46"/>
      <c r="L32" s="57"/>
    </row>
    <row r="33" spans="1:12" ht="15.95" customHeight="1" x14ac:dyDescent="0.25">
      <c r="A33" s="11"/>
      <c r="B33" s="8"/>
      <c r="C33" s="25"/>
      <c r="D33" s="25"/>
      <c r="E33" s="23"/>
      <c r="F33" s="8"/>
      <c r="G33" s="8"/>
      <c r="H33" s="21"/>
      <c r="I33" s="72"/>
      <c r="J33" s="44"/>
      <c r="K33" s="46"/>
      <c r="L33" s="57"/>
    </row>
    <row r="34" spans="1:12" ht="15" customHeight="1" x14ac:dyDescent="0.25">
      <c r="A34" s="11"/>
      <c r="B34" s="8"/>
      <c r="C34" s="25"/>
      <c r="D34" s="25"/>
      <c r="E34" s="23"/>
      <c r="F34" s="40"/>
      <c r="G34" s="40"/>
      <c r="H34" s="40"/>
      <c r="I34" s="29"/>
      <c r="J34" s="44"/>
      <c r="K34" s="46"/>
      <c r="L34" s="57"/>
    </row>
    <row r="35" spans="1:12" ht="15.95" customHeight="1" x14ac:dyDescent="0.25">
      <c r="A35" s="11"/>
      <c r="B35" s="25"/>
      <c r="C35" s="25"/>
      <c r="D35" s="25"/>
      <c r="E35" s="23"/>
      <c r="F35" s="23"/>
      <c r="G35" s="18"/>
      <c r="H35" s="23"/>
      <c r="I35" s="68"/>
      <c r="J35" s="44"/>
      <c r="K35" s="95"/>
      <c r="L35" s="57"/>
    </row>
    <row r="36" spans="1:12" ht="15.95" customHeight="1" x14ac:dyDescent="0.25">
      <c r="A36" s="11"/>
      <c r="B36" s="9"/>
      <c r="C36" s="9"/>
      <c r="D36" s="9"/>
      <c r="E36" s="9"/>
      <c r="F36" s="9"/>
      <c r="G36" s="9"/>
      <c r="H36" s="25"/>
      <c r="I36" s="48"/>
      <c r="J36" s="44"/>
      <c r="K36" s="46"/>
      <c r="L36" s="57"/>
    </row>
    <row r="37" spans="1:12" ht="15.95" customHeight="1" x14ac:dyDescent="0.25">
      <c r="A37" s="11"/>
      <c r="B37" s="9"/>
      <c r="C37" s="9"/>
      <c r="D37" s="9"/>
      <c r="E37" s="9"/>
      <c r="F37" s="9"/>
      <c r="G37" s="9"/>
      <c r="H37" s="25"/>
      <c r="I37" s="48"/>
      <c r="J37" s="44"/>
      <c r="K37" s="46"/>
      <c r="L37" s="57"/>
    </row>
    <row r="38" spans="1:12" ht="15.95" customHeight="1" x14ac:dyDescent="0.25">
      <c r="A38" s="11"/>
      <c r="B38" s="12"/>
      <c r="C38" s="66"/>
      <c r="D38" s="25"/>
      <c r="E38" s="16"/>
      <c r="F38" s="25"/>
      <c r="G38" s="9"/>
      <c r="H38" s="25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21"/>
      <c r="D43" s="21"/>
      <c r="E43" s="79"/>
      <c r="F43" s="79"/>
      <c r="G43" s="76"/>
      <c r="H43" s="21"/>
      <c r="I43" s="72"/>
      <c r="J43" s="27"/>
      <c r="K43" s="53"/>
      <c r="L43" s="58"/>
    </row>
    <row r="44" spans="1:12" ht="15.95" customHeight="1" thickBot="1" x14ac:dyDescent="0.3">
      <c r="A44" s="53"/>
      <c r="B44" s="50"/>
      <c r="C44" s="50"/>
      <c r="D44" s="50"/>
      <c r="E44" s="80"/>
      <c r="F44" s="80"/>
      <c r="G44" s="77"/>
      <c r="H44" s="50"/>
      <c r="I44" s="78"/>
      <c r="J44" s="51"/>
      <c r="K44" s="53"/>
      <c r="L44" s="58"/>
    </row>
    <row r="45" spans="1:12" ht="15.95" customHeight="1" thickBot="1" x14ac:dyDescent="0.3">
      <c r="A45" s="541" t="s">
        <v>12</v>
      </c>
      <c r="B45" s="542"/>
      <c r="C45" s="543"/>
      <c r="D45" s="543"/>
      <c r="E45" s="543"/>
      <c r="F45" s="543"/>
      <c r="G45" s="543"/>
      <c r="H45" s="543"/>
      <c r="I45" s="543"/>
      <c r="J45" s="544"/>
      <c r="K45" s="59">
        <f>ROUNDUP(SUM(K8:K44),0)</f>
        <v>17</v>
      </c>
      <c r="L45" s="60">
        <f>K45</f>
        <v>17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6"/>
  </mergeCells>
  <pageMargins left="0.7" right="0.45" top="0.5" bottom="0.75" header="0.3" footer="0.3"/>
  <pageSetup scale="88" fitToHeight="0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Z48"/>
  <sheetViews>
    <sheetView showWhiteSpace="0" view="pageBreakPreview" zoomScale="85" zoomScaleNormal="69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  <col min="15" max="15" width="5.85546875" bestFit="1" customWidth="1"/>
    <col min="22" max="24" width="5.85546875" customWidth="1"/>
    <col min="25" max="25" width="9.85546875" customWidth="1"/>
    <col min="26" max="29" width="5.85546875" customWidth="1"/>
  </cols>
  <sheetData>
    <row r="1" spans="1:26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45" t="s">
        <v>210</v>
      </c>
      <c r="J1" s="546"/>
      <c r="K1" s="90"/>
      <c r="L1" s="92"/>
    </row>
    <row r="2" spans="1:26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47">
        <f>'ELASTOMERIC BRG. (3)'!I2+1</f>
        <v>31</v>
      </c>
      <c r="J2" s="548"/>
      <c r="L2" s="84"/>
    </row>
    <row r="3" spans="1:26" ht="9.75" customHeight="1" x14ac:dyDescent="0.25">
      <c r="A3" s="52"/>
      <c r="L3" s="84"/>
    </row>
    <row r="4" spans="1:26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26" ht="20.100000000000001" customHeight="1" x14ac:dyDescent="0.25">
      <c r="A5" s="118" t="s">
        <v>9</v>
      </c>
      <c r="B5" s="85"/>
      <c r="C5" s="552" t="s">
        <v>209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72</v>
      </c>
    </row>
    <row r="6" spans="1:26" ht="20.100000000000001" customHeight="1" thickBot="1" x14ac:dyDescent="0.3">
      <c r="A6" s="97"/>
      <c r="B6" s="24"/>
      <c r="C6" s="137"/>
      <c r="D6" s="24"/>
      <c r="E6" s="24"/>
      <c r="F6" s="137"/>
      <c r="G6" s="24"/>
      <c r="H6" s="24"/>
      <c r="I6" s="24"/>
      <c r="J6" s="24"/>
      <c r="K6" s="24"/>
      <c r="L6" s="114"/>
    </row>
    <row r="7" spans="1:26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26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26" ht="15.95" customHeight="1" x14ac:dyDescent="0.25">
      <c r="A9" s="11"/>
      <c r="B9" s="54"/>
      <c r="C9" s="81"/>
      <c r="D9" s="74"/>
      <c r="E9" s="8"/>
      <c r="F9" s="8"/>
      <c r="G9" s="8"/>
      <c r="H9" s="8"/>
      <c r="I9" s="48"/>
      <c r="J9" s="44"/>
      <c r="K9" s="46"/>
      <c r="L9" s="57"/>
    </row>
    <row r="10" spans="1:26" ht="15.95" customHeight="1" x14ac:dyDescent="0.25">
      <c r="A10" s="11"/>
      <c r="B10" s="54"/>
      <c r="C10" s="152" t="s">
        <v>73</v>
      </c>
      <c r="D10" s="138"/>
      <c r="E10" s="139"/>
      <c r="F10" s="139"/>
      <c r="G10" s="8"/>
      <c r="H10" s="21"/>
      <c r="I10" s="72"/>
      <c r="J10" s="44"/>
      <c r="K10" s="46"/>
      <c r="L10" s="57"/>
      <c r="W10" s="135"/>
      <c r="X10" s="138"/>
      <c r="Y10" s="142"/>
      <c r="Z10" s="136"/>
    </row>
    <row r="11" spans="1:26" ht="16.5" customHeight="1" x14ac:dyDescent="0.25">
      <c r="A11" s="11"/>
      <c r="B11" s="40"/>
      <c r="C11" s="135"/>
      <c r="D11" s="138"/>
      <c r="E11" s="139"/>
      <c r="F11" s="139"/>
      <c r="G11" s="40"/>
      <c r="H11" s="40"/>
      <c r="I11" s="29"/>
      <c r="J11" s="44"/>
      <c r="K11" s="46"/>
      <c r="L11" s="57"/>
      <c r="W11" s="136"/>
      <c r="X11" s="136"/>
      <c r="Y11" s="143"/>
      <c r="Z11" s="153"/>
    </row>
    <row r="12" spans="1:26" ht="15.95" customHeight="1" x14ac:dyDescent="0.25">
      <c r="A12" s="11"/>
      <c r="B12" s="9"/>
      <c r="C12" s="135"/>
      <c r="D12" s="138"/>
      <c r="E12" s="142"/>
      <c r="F12" s="136"/>
      <c r="G12" s="18"/>
      <c r="H12" s="23"/>
      <c r="I12" s="68"/>
      <c r="J12" s="44"/>
      <c r="K12" s="95"/>
      <c r="L12" s="57"/>
      <c r="W12" s="138"/>
      <c r="X12" s="138"/>
      <c r="Y12" s="143"/>
      <c r="Z12" s="153"/>
    </row>
    <row r="13" spans="1:26" ht="15.95" customHeight="1" x14ac:dyDescent="0.25">
      <c r="A13" s="11"/>
      <c r="B13" s="8"/>
      <c r="C13" s="136"/>
      <c r="D13" s="136"/>
      <c r="E13" s="143"/>
      <c r="F13" s="153"/>
      <c r="G13" s="18"/>
      <c r="H13" s="23"/>
      <c r="I13" s="68"/>
      <c r="J13" s="44"/>
      <c r="K13" s="45"/>
      <c r="L13" s="57"/>
      <c r="W13" s="138"/>
      <c r="X13" s="138"/>
      <c r="Y13" s="143"/>
      <c r="Z13" s="154"/>
    </row>
    <row r="14" spans="1:26" ht="15.95" customHeight="1" x14ac:dyDescent="0.25">
      <c r="A14" s="11"/>
      <c r="B14" s="8"/>
      <c r="C14" s="138"/>
      <c r="D14" s="138"/>
      <c r="E14" s="143"/>
      <c r="F14" s="153"/>
      <c r="G14" s="23"/>
      <c r="H14" s="23"/>
      <c r="I14" s="68"/>
      <c r="J14" s="44"/>
      <c r="K14" s="46"/>
      <c r="L14" s="57"/>
      <c r="W14" s="138"/>
      <c r="X14" s="140"/>
      <c r="Y14" s="143"/>
      <c r="Z14" s="143"/>
    </row>
    <row r="15" spans="1:26" ht="15.95" customHeight="1" x14ac:dyDescent="0.25">
      <c r="A15" s="11"/>
      <c r="B15" s="54"/>
      <c r="C15" s="138"/>
      <c r="D15" s="138"/>
      <c r="E15" s="143"/>
      <c r="F15" s="154"/>
      <c r="G15" s="23"/>
      <c r="H15" s="23"/>
      <c r="I15" s="68"/>
      <c r="J15" s="44"/>
      <c r="K15" s="46"/>
      <c r="L15" s="57"/>
      <c r="W15" s="140"/>
      <c r="X15" s="138"/>
      <c r="Y15" s="155"/>
      <c r="Z15" s="143"/>
    </row>
    <row r="16" spans="1:26" ht="15.75" customHeight="1" x14ac:dyDescent="0.25">
      <c r="A16" s="11"/>
      <c r="B16" s="54"/>
      <c r="C16" s="138"/>
      <c r="D16" s="140"/>
      <c r="E16" s="143"/>
      <c r="F16" s="143"/>
      <c r="G16" s="40"/>
      <c r="H16" s="40"/>
      <c r="I16" s="62"/>
      <c r="J16" s="44"/>
      <c r="K16" s="43"/>
      <c r="L16" s="57"/>
      <c r="W16" s="136"/>
      <c r="X16" s="136"/>
      <c r="Y16" s="156"/>
      <c r="Z16" s="136"/>
    </row>
    <row r="17" spans="1:15" ht="15.75" customHeight="1" x14ac:dyDescent="0.25">
      <c r="A17" s="11"/>
      <c r="B17" s="40"/>
      <c r="C17" s="140"/>
      <c r="D17" s="138"/>
      <c r="E17" s="155"/>
      <c r="F17" s="143"/>
      <c r="G17" s="38"/>
      <c r="H17" s="38"/>
      <c r="I17" s="48"/>
      <c r="J17" s="44"/>
      <c r="K17" s="69"/>
      <c r="L17" s="57"/>
    </row>
    <row r="18" spans="1:15" ht="15.95" customHeight="1" x14ac:dyDescent="0.25">
      <c r="A18" s="11"/>
      <c r="B18" s="9"/>
      <c r="C18" s="136"/>
      <c r="D18" s="136"/>
      <c r="E18" s="156"/>
      <c r="F18" s="136"/>
      <c r="G18" s="9"/>
      <c r="H18" s="9"/>
      <c r="I18" s="48"/>
      <c r="J18" s="44"/>
      <c r="K18" s="95"/>
      <c r="L18" s="57"/>
    </row>
    <row r="19" spans="1:15" ht="15.95" customHeight="1" x14ac:dyDescent="0.25">
      <c r="A19" s="11"/>
      <c r="B19" s="64"/>
      <c r="C19" s="138"/>
      <c r="D19" s="138"/>
      <c r="E19" s="140"/>
      <c r="F19" s="140"/>
      <c r="G19" s="9"/>
      <c r="H19" s="9"/>
      <c r="I19" s="48"/>
      <c r="J19" s="44"/>
      <c r="K19" s="46"/>
      <c r="L19" s="57"/>
    </row>
    <row r="20" spans="1:15" ht="15.95" customHeight="1" x14ac:dyDescent="0.25">
      <c r="A20" s="11"/>
      <c r="B20" s="29"/>
      <c r="C20" s="139"/>
      <c r="D20" s="138"/>
      <c r="E20" s="138"/>
      <c r="F20" s="138"/>
      <c r="G20" s="10"/>
      <c r="H20" s="10"/>
      <c r="I20" s="48"/>
      <c r="J20" s="44"/>
      <c r="K20" s="95"/>
      <c r="L20" s="57"/>
      <c r="N20" t="s">
        <v>211</v>
      </c>
    </row>
    <row r="21" spans="1:15" ht="15.95" customHeight="1" x14ac:dyDescent="0.25">
      <c r="A21" s="11"/>
      <c r="B21" s="29"/>
      <c r="C21" s="139"/>
      <c r="D21" s="139"/>
      <c r="E21" s="139"/>
      <c r="F21" s="139"/>
      <c r="G21" s="10"/>
      <c r="H21" s="10"/>
      <c r="I21" s="48"/>
      <c r="J21" s="44"/>
      <c r="K21" s="46"/>
      <c r="L21" s="57"/>
      <c r="O21">
        <f>41*1500</f>
        <v>61500</v>
      </c>
    </row>
    <row r="22" spans="1:15" ht="15.95" customHeight="1" x14ac:dyDescent="0.25">
      <c r="A22" s="11"/>
      <c r="B22" s="54"/>
      <c r="C22" s="18"/>
      <c r="D22" s="9"/>
      <c r="E22" s="8"/>
      <c r="F22" s="8"/>
      <c r="G22" s="8"/>
      <c r="H22" s="8"/>
      <c r="I22" s="48"/>
      <c r="J22" s="44"/>
      <c r="K22" s="43"/>
      <c r="L22" s="57"/>
    </row>
    <row r="23" spans="1:15" ht="15.95" customHeight="1" x14ac:dyDescent="0.25">
      <c r="A23" s="11"/>
      <c r="B23" s="8"/>
      <c r="C23" s="18"/>
      <c r="D23" s="9"/>
      <c r="E23" s="8"/>
      <c r="F23" s="8"/>
      <c r="G23" s="10"/>
      <c r="H23" s="10"/>
      <c r="I23" s="48"/>
      <c r="J23" s="44"/>
      <c r="K23" s="45"/>
      <c r="L23" s="57"/>
    </row>
    <row r="24" spans="1:15" ht="18.75" customHeight="1" x14ac:dyDescent="0.25">
      <c r="A24" s="11"/>
      <c r="B24" s="40"/>
      <c r="C24" s="38"/>
      <c r="D24" s="67"/>
      <c r="E24" s="40"/>
      <c r="F24" s="40"/>
      <c r="G24" s="39"/>
      <c r="H24" s="39"/>
      <c r="I24" s="48"/>
      <c r="J24" s="44"/>
      <c r="K24" s="46"/>
      <c r="L24" s="57"/>
    </row>
    <row r="25" spans="1:15" ht="15.95" customHeight="1" x14ac:dyDescent="0.25">
      <c r="A25" s="11"/>
      <c r="B25" s="8"/>
      <c r="C25" s="9"/>
      <c r="D25" s="9"/>
      <c r="E25" s="8"/>
      <c r="F25" s="9"/>
      <c r="G25" s="9"/>
      <c r="H25" s="9"/>
      <c r="I25" s="48"/>
      <c r="J25" s="44"/>
      <c r="K25" s="46"/>
      <c r="L25" s="57"/>
    </row>
    <row r="26" spans="1:15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15" ht="15.95" customHeight="1" x14ac:dyDescent="0.25">
      <c r="A27" s="11"/>
      <c r="B27" s="12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5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5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5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5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5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8"/>
      <c r="H45" s="8"/>
      <c r="I45" s="48"/>
      <c r="J45" s="44"/>
      <c r="K45" s="46"/>
      <c r="L45" s="57"/>
    </row>
    <row r="46" spans="1:12" ht="15.95" customHeight="1" x14ac:dyDescent="0.25">
      <c r="A46" s="53"/>
      <c r="B46" s="8"/>
      <c r="C46" s="21"/>
      <c r="D46" s="21"/>
      <c r="E46" s="79"/>
      <c r="F46" s="79"/>
      <c r="G46" s="76"/>
      <c r="H46" s="21"/>
      <c r="I46" s="72"/>
      <c r="J46" s="27"/>
      <c r="K46" s="53"/>
      <c r="L46" s="58"/>
    </row>
    <row r="47" spans="1:12" ht="15.95" customHeight="1" thickBot="1" x14ac:dyDescent="0.3">
      <c r="A47" s="53"/>
      <c r="B47" s="50"/>
      <c r="C47" s="50"/>
      <c r="D47" s="50"/>
      <c r="E47" s="80"/>
      <c r="F47" s="80"/>
      <c r="G47" s="77"/>
      <c r="H47" s="50"/>
      <c r="I47" s="78"/>
      <c r="J47" s="51"/>
      <c r="K47" s="53"/>
      <c r="L47" s="58"/>
    </row>
    <row r="48" spans="1:12" ht="15.95" customHeight="1" thickBot="1" x14ac:dyDescent="0.3">
      <c r="A48" s="541" t="s">
        <v>12</v>
      </c>
      <c r="B48" s="542"/>
      <c r="C48" s="543"/>
      <c r="D48" s="543"/>
      <c r="E48" s="543"/>
      <c r="F48" s="543"/>
      <c r="G48" s="543"/>
      <c r="H48" s="543"/>
      <c r="I48" s="543"/>
      <c r="J48" s="544"/>
      <c r="K48" s="59">
        <f>K12+K18</f>
        <v>0</v>
      </c>
      <c r="L48" s="60" t="str">
        <f>L5</f>
        <v>LS</v>
      </c>
    </row>
  </sheetData>
  <mergeCells count="8">
    <mergeCell ref="A7:J7"/>
    <mergeCell ref="A48:J48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87853-EB4C-45FC-983B-B2CA258F1F45}">
  <sheetPr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328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JACKING!I2+1</f>
        <v>32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329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42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 t="s">
        <v>330</v>
      </c>
      <c r="C9" s="81"/>
      <c r="D9" s="40"/>
      <c r="E9" s="40"/>
      <c r="F9" s="40"/>
      <c r="G9" s="40"/>
      <c r="H9" s="40"/>
      <c r="I9" s="48"/>
      <c r="J9" s="44"/>
      <c r="K9" s="46"/>
      <c r="L9" s="57"/>
    </row>
    <row r="10" spans="1:12" ht="15.95" customHeight="1" x14ac:dyDescent="0.25">
      <c r="A10" s="11"/>
      <c r="B10" s="54"/>
      <c r="C10" s="18"/>
      <c r="D10" s="9"/>
      <c r="E10" s="8"/>
      <c r="F10" s="8"/>
      <c r="G10" s="8"/>
      <c r="H10" s="21"/>
      <c r="I10" s="72"/>
      <c r="J10" s="44"/>
      <c r="K10" s="46"/>
      <c r="L10" s="57"/>
    </row>
    <row r="11" spans="1:12" x14ac:dyDescent="0.25">
      <c r="A11" s="11"/>
      <c r="B11" s="40"/>
      <c r="C11" s="40"/>
      <c r="D11" s="40"/>
      <c r="E11" s="38"/>
      <c r="F11" s="40"/>
      <c r="G11" s="40"/>
      <c r="H11" s="40"/>
      <c r="I11" s="29"/>
      <c r="J11" s="44"/>
      <c r="K11" s="46"/>
      <c r="L11" s="57"/>
    </row>
    <row r="12" spans="1:12" ht="15.95" customHeight="1" x14ac:dyDescent="0.25">
      <c r="A12" s="11"/>
      <c r="B12" s="9" t="s">
        <v>331</v>
      </c>
      <c r="C12" s="9">
        <v>4</v>
      </c>
      <c r="D12" s="9"/>
      <c r="E12" s="18"/>
      <c r="F12" s="18"/>
      <c r="G12" s="18"/>
      <c r="H12" s="23"/>
      <c r="I12" s="68"/>
      <c r="J12" s="44"/>
      <c r="K12" s="95">
        <f>C12</f>
        <v>4</v>
      </c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9" t="s">
        <v>332</v>
      </c>
      <c r="C14" s="9">
        <v>3</v>
      </c>
      <c r="D14" s="9"/>
      <c r="E14" s="18"/>
      <c r="F14" s="18"/>
      <c r="G14" s="18"/>
      <c r="H14" s="23"/>
      <c r="I14" s="68"/>
      <c r="J14" s="44"/>
      <c r="K14" s="95">
        <v>3</v>
      </c>
      <c r="L14" s="57"/>
    </row>
    <row r="15" spans="1:12" ht="15.95" customHeight="1" x14ac:dyDescent="0.25">
      <c r="A15" s="11"/>
      <c r="B15" s="54"/>
      <c r="C15" s="81"/>
      <c r="D15" s="74"/>
      <c r="E15" s="8"/>
      <c r="F15" s="8"/>
      <c r="G15" s="23"/>
      <c r="H15" s="23"/>
      <c r="I15" s="6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8"/>
      <c r="G16" s="40"/>
      <c r="H16" s="40"/>
      <c r="I16" s="62"/>
      <c r="J16" s="44"/>
      <c r="K16" s="43"/>
      <c r="L16" s="57"/>
    </row>
    <row r="17" spans="1:12" ht="15.95" customHeight="1" x14ac:dyDescent="0.25">
      <c r="A17" s="11"/>
      <c r="B17" s="40"/>
      <c r="C17" s="40"/>
      <c r="D17" s="40"/>
      <c r="E17" s="38"/>
      <c r="F17" s="40"/>
      <c r="G17" s="38"/>
      <c r="H17" s="38"/>
      <c r="I17" s="48"/>
      <c r="J17" s="44"/>
      <c r="K17" s="69"/>
      <c r="L17" s="57"/>
    </row>
    <row r="18" spans="1:12" ht="15.95" customHeight="1" x14ac:dyDescent="0.25">
      <c r="A18" s="11"/>
      <c r="B18" s="9"/>
      <c r="C18" s="9"/>
      <c r="D18" s="9"/>
      <c r="E18" s="18"/>
      <c r="F18" s="18"/>
      <c r="G18" s="9"/>
      <c r="H18" s="9"/>
      <c r="I18" s="48"/>
      <c r="J18" s="44"/>
      <c r="K18" s="95"/>
      <c r="L18" s="57"/>
    </row>
    <row r="19" spans="1:12" ht="15.95" customHeight="1" x14ac:dyDescent="0.25">
      <c r="A19" s="11"/>
      <c r="B19" s="64"/>
      <c r="C19" s="8"/>
      <c r="D19" s="9"/>
      <c r="E19" s="9"/>
      <c r="F19" s="9"/>
      <c r="G19" s="9"/>
      <c r="H19" s="9"/>
      <c r="I19" s="48"/>
      <c r="J19" s="44"/>
      <c r="K19" s="46"/>
      <c r="L19" s="57"/>
    </row>
    <row r="20" spans="1:12" ht="15.75" customHeight="1" x14ac:dyDescent="0.25">
      <c r="A20" s="11"/>
      <c r="B20" s="29"/>
      <c r="C20" s="29"/>
      <c r="D20" s="29"/>
      <c r="E20" s="29"/>
      <c r="F20" s="29"/>
      <c r="G20" s="10"/>
      <c r="H20" s="10"/>
      <c r="I20" s="48"/>
      <c r="J20" s="44"/>
      <c r="K20" s="95"/>
      <c r="L20" s="57"/>
    </row>
    <row r="21" spans="1:12" ht="15.95" customHeight="1" x14ac:dyDescent="0.25">
      <c r="A21" s="11"/>
      <c r="B21" s="180"/>
      <c r="C21" s="177"/>
      <c r="D21" s="196"/>
      <c r="E21" s="169"/>
      <c r="F21" s="169"/>
      <c r="G21" s="178"/>
      <c r="H21" s="178"/>
      <c r="I21" s="185"/>
      <c r="J21" s="44"/>
      <c r="K21" s="46"/>
      <c r="L21" s="57"/>
    </row>
    <row r="22" spans="1:12" ht="15.95" customHeight="1" x14ac:dyDescent="0.25">
      <c r="A22" s="11"/>
      <c r="B22" s="180"/>
      <c r="C22" s="29"/>
      <c r="D22" s="29"/>
      <c r="E22" s="29"/>
      <c r="F22" s="29"/>
      <c r="G22" s="10"/>
      <c r="H22" s="189"/>
      <c r="I22" s="198"/>
      <c r="J22" s="44"/>
      <c r="K22" s="43"/>
      <c r="L22" s="57"/>
    </row>
    <row r="23" spans="1:12" ht="15.95" customHeight="1" x14ac:dyDescent="0.25">
      <c r="A23" s="11"/>
      <c r="B23" s="9"/>
      <c r="C23" s="177"/>
      <c r="D23" s="196"/>
      <c r="E23" s="169"/>
      <c r="F23" s="169"/>
      <c r="G23" s="178"/>
      <c r="H23" s="186"/>
      <c r="I23" s="181"/>
      <c r="J23" s="44"/>
      <c r="K23" s="69"/>
      <c r="L23" s="57"/>
    </row>
    <row r="24" spans="1:12" ht="18.75" customHeight="1" x14ac:dyDescent="0.25">
      <c r="A24" s="11"/>
      <c r="B24" s="9"/>
      <c r="C24" s="9"/>
      <c r="D24" s="9"/>
      <c r="E24" s="9"/>
      <c r="F24" s="9"/>
      <c r="G24" s="9"/>
      <c r="H24" s="158"/>
      <c r="I24" s="181"/>
      <c r="J24" s="44"/>
      <c r="K24" s="95"/>
      <c r="L24" s="57"/>
    </row>
    <row r="25" spans="1:12" ht="15.95" customHeight="1" x14ac:dyDescent="0.25">
      <c r="A25" s="11"/>
      <c r="B25" s="64"/>
      <c r="C25" s="8"/>
      <c r="D25" s="9"/>
      <c r="E25" s="9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64"/>
      <c r="C26" s="22"/>
      <c r="D26" s="25"/>
      <c r="E26" s="25"/>
      <c r="F26" s="9"/>
      <c r="G26" s="9"/>
      <c r="H26" s="25"/>
      <c r="I26" s="48"/>
      <c r="J26" s="44"/>
      <c r="K26" s="46"/>
      <c r="L26" s="57"/>
    </row>
    <row r="27" spans="1:12" ht="15.95" customHeight="1" x14ac:dyDescent="0.25">
      <c r="A27" s="11"/>
      <c r="B27" s="64"/>
      <c r="C27" s="22"/>
      <c r="D27" s="25"/>
      <c r="E27" s="25"/>
      <c r="F27" s="9"/>
      <c r="G27" s="9"/>
      <c r="H27" s="25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71"/>
      <c r="D43" s="20"/>
      <c r="E43" s="8"/>
      <c r="F43" s="8"/>
      <c r="G43" s="21"/>
      <c r="H43" s="21"/>
      <c r="I43" s="72"/>
      <c r="J43" s="44"/>
      <c r="K43" s="53"/>
      <c r="L43" s="58"/>
    </row>
    <row r="44" spans="1:12" ht="15.95" customHeight="1" x14ac:dyDescent="0.25">
      <c r="A44" s="53"/>
      <c r="B44" s="8"/>
      <c r="C44" s="21"/>
      <c r="D44" s="21"/>
      <c r="E44" s="79"/>
      <c r="F44" s="79"/>
      <c r="G44" s="76"/>
      <c r="H44" s="21"/>
      <c r="I44" s="72"/>
      <c r="J44" s="27"/>
      <c r="K44" s="53"/>
      <c r="L44" s="58"/>
    </row>
    <row r="45" spans="1:12" ht="15.95" customHeight="1" thickBot="1" x14ac:dyDescent="0.3">
      <c r="A45" s="53"/>
      <c r="B45" s="50"/>
      <c r="C45" s="50"/>
      <c r="D45" s="50"/>
      <c r="E45" s="80"/>
      <c r="F45" s="80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7</v>
      </c>
      <c r="L46" s="60">
        <f>K46</f>
        <v>7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34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SCUP!I2+1</f>
        <v>33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81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64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 t="s">
        <v>17</v>
      </c>
      <c r="C9" s="81"/>
      <c r="D9" s="40"/>
      <c r="E9" s="40"/>
      <c r="F9" s="40"/>
      <c r="G9" s="40"/>
      <c r="H9" s="40"/>
      <c r="I9" s="48"/>
      <c r="J9" s="44"/>
      <c r="K9" s="46"/>
      <c r="L9" s="57"/>
    </row>
    <row r="10" spans="1:12" ht="15.95" customHeight="1" x14ac:dyDescent="0.25">
      <c r="A10" s="11"/>
      <c r="B10" s="54"/>
      <c r="C10" s="18"/>
      <c r="D10" s="9"/>
      <c r="E10" s="8"/>
      <c r="F10" s="8"/>
      <c r="G10" s="8"/>
      <c r="H10" s="21"/>
      <c r="I10" s="72"/>
      <c r="J10" s="44"/>
      <c r="K10" s="46"/>
      <c r="L10" s="57"/>
    </row>
    <row r="11" spans="1:12" ht="45.75" thickBot="1" x14ac:dyDescent="0.3">
      <c r="A11" s="11"/>
      <c r="B11" s="41" t="s">
        <v>104</v>
      </c>
      <c r="C11" s="41" t="s">
        <v>26</v>
      </c>
      <c r="D11" s="41" t="s">
        <v>25</v>
      </c>
      <c r="E11" s="36" t="s">
        <v>23</v>
      </c>
      <c r="F11" s="41" t="s">
        <v>32</v>
      </c>
      <c r="G11" s="40"/>
      <c r="H11" s="40"/>
      <c r="I11" s="29"/>
      <c r="J11" s="44"/>
      <c r="K11" s="46"/>
      <c r="L11" s="57"/>
    </row>
    <row r="12" spans="1:12" ht="15.95" customHeight="1" x14ac:dyDescent="0.25">
      <c r="A12" s="11"/>
      <c r="B12" s="25">
        <f>AVERAGE(AVERAGE(757.39,758.03),AVERAGE(758.03,757.65))-(745.85+3)-(1+5.625/12)-0.5</f>
        <v>6.9562499999999545</v>
      </c>
      <c r="C12" s="25">
        <v>2</v>
      </c>
      <c r="D12" s="25">
        <v>80.108000000000004</v>
      </c>
      <c r="E12" s="23">
        <f>B12*C12*D12</f>
        <v>1114.5025499999929</v>
      </c>
      <c r="F12" s="23">
        <f>ROUNDUP(E12/27,0)</f>
        <v>42</v>
      </c>
      <c r="G12" s="18"/>
      <c r="H12" s="23"/>
      <c r="I12" s="68"/>
      <c r="J12" s="44"/>
      <c r="K12" s="95">
        <f>F12</f>
        <v>42</v>
      </c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8"/>
      <c r="C14" s="25"/>
      <c r="D14" s="25"/>
      <c r="E14" s="23"/>
      <c r="F14" s="23"/>
      <c r="G14" s="23"/>
      <c r="H14" s="23"/>
      <c r="I14" s="68"/>
      <c r="J14" s="44"/>
      <c r="K14" s="46"/>
      <c r="L14" s="57"/>
    </row>
    <row r="15" spans="1:12" ht="15.95" customHeight="1" x14ac:dyDescent="0.25">
      <c r="A15" s="11"/>
      <c r="B15" s="54" t="s">
        <v>18</v>
      </c>
      <c r="C15" s="81"/>
      <c r="D15" s="74"/>
      <c r="E15" s="8"/>
      <c r="F15" s="8"/>
      <c r="G15" s="23"/>
      <c r="H15" s="23"/>
      <c r="I15" s="6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8"/>
      <c r="G16" s="40"/>
      <c r="H16" s="40"/>
      <c r="I16" s="62"/>
      <c r="J16" s="44"/>
      <c r="K16" s="43"/>
      <c r="L16" s="57"/>
    </row>
    <row r="17" spans="1:12" ht="33.75" customHeight="1" thickBot="1" x14ac:dyDescent="0.3">
      <c r="A17" s="11"/>
      <c r="B17" s="41" t="s">
        <v>27</v>
      </c>
      <c r="C17" s="41" t="s">
        <v>26</v>
      </c>
      <c r="D17" s="41" t="s">
        <v>25</v>
      </c>
      <c r="E17" s="36" t="s">
        <v>23</v>
      </c>
      <c r="F17" s="41" t="s">
        <v>32</v>
      </c>
      <c r="G17" s="38"/>
      <c r="H17" s="38"/>
      <c r="I17" s="48"/>
      <c r="J17" s="44"/>
      <c r="K17" s="69"/>
      <c r="L17" s="57"/>
    </row>
    <row r="18" spans="1:12" ht="15.95" customHeight="1" x14ac:dyDescent="0.25">
      <c r="A18" s="11"/>
      <c r="B18" s="25">
        <f>AVERAGE(AVERAGE(755.81,756.3),AVERAGE(756.3,755.78))-(743.35+3)-(1+5.625/12)-0.5</f>
        <v>7.7287499999998772</v>
      </c>
      <c r="C18" s="25">
        <v>2</v>
      </c>
      <c r="D18" s="25">
        <v>60.820999999999998</v>
      </c>
      <c r="E18" s="23">
        <f>B18*C18*D18</f>
        <v>940.14060749998498</v>
      </c>
      <c r="F18" s="23">
        <f>ROUNDUP(E18/27,0)</f>
        <v>35</v>
      </c>
      <c r="G18" s="9"/>
      <c r="H18" s="9"/>
      <c r="I18" s="48"/>
      <c r="J18" s="44"/>
      <c r="K18" s="95">
        <f>F18</f>
        <v>35</v>
      </c>
      <c r="L18" s="57"/>
    </row>
    <row r="19" spans="1:12" ht="15.95" customHeight="1" x14ac:dyDescent="0.25">
      <c r="A19" s="11"/>
      <c r="B19" s="64"/>
      <c r="C19" s="8"/>
      <c r="D19" s="9"/>
      <c r="E19" s="9"/>
      <c r="F19" s="9"/>
      <c r="G19" s="9"/>
      <c r="H19" s="9"/>
      <c r="I19" s="48"/>
      <c r="J19" s="44"/>
      <c r="K19" s="46"/>
      <c r="L19" s="57"/>
    </row>
    <row r="20" spans="1:12" ht="15.75" customHeight="1" x14ac:dyDescent="0.25">
      <c r="A20" s="11"/>
      <c r="B20" s="29"/>
      <c r="C20" s="29"/>
      <c r="D20" s="29"/>
      <c r="E20" s="29"/>
      <c r="F20" s="29"/>
      <c r="G20" s="10"/>
      <c r="H20" s="10"/>
      <c r="I20" s="48"/>
      <c r="J20" s="44"/>
      <c r="K20" s="95"/>
      <c r="L20" s="57"/>
    </row>
    <row r="21" spans="1:12" ht="15.95" customHeight="1" x14ac:dyDescent="0.25">
      <c r="A21" s="11"/>
      <c r="B21" s="180"/>
      <c r="C21" s="177"/>
      <c r="D21" s="196"/>
      <c r="E21" s="169"/>
      <c r="F21" s="169"/>
      <c r="G21" s="178"/>
      <c r="H21" s="178"/>
      <c r="I21" s="185"/>
      <c r="J21" s="44"/>
      <c r="K21" s="46"/>
      <c r="L21" s="57"/>
    </row>
    <row r="22" spans="1:12" ht="15.95" customHeight="1" x14ac:dyDescent="0.25">
      <c r="A22" s="11"/>
      <c r="B22" s="180"/>
      <c r="C22" s="29"/>
      <c r="D22" s="29"/>
      <c r="E22" s="29"/>
      <c r="F22" s="29"/>
      <c r="G22" s="10"/>
      <c r="H22" s="189"/>
      <c r="I22" s="198"/>
      <c r="J22" s="44"/>
      <c r="K22" s="43"/>
      <c r="L22" s="57"/>
    </row>
    <row r="23" spans="1:12" ht="15.95" customHeight="1" x14ac:dyDescent="0.25">
      <c r="A23" s="11"/>
      <c r="B23" s="9"/>
      <c r="C23" s="177"/>
      <c r="D23" s="196"/>
      <c r="E23" s="169"/>
      <c r="F23" s="169"/>
      <c r="G23" s="178"/>
      <c r="H23" s="186"/>
      <c r="I23" s="181"/>
      <c r="J23" s="44"/>
      <c r="K23" s="69"/>
      <c r="L23" s="57"/>
    </row>
    <row r="24" spans="1:12" ht="18.75" customHeight="1" x14ac:dyDescent="0.25">
      <c r="A24" s="11"/>
      <c r="B24" s="9"/>
      <c r="C24" s="9"/>
      <c r="D24" s="9"/>
      <c r="E24" s="9"/>
      <c r="F24" s="9"/>
      <c r="G24" s="9"/>
      <c r="H24" s="158"/>
      <c r="I24" s="181"/>
      <c r="J24" s="44"/>
      <c r="K24" s="95"/>
      <c r="L24" s="57"/>
    </row>
    <row r="25" spans="1:12" ht="15.95" customHeight="1" x14ac:dyDescent="0.25">
      <c r="A25" s="11"/>
      <c r="B25" s="64"/>
      <c r="C25" s="8"/>
      <c r="D25" s="9"/>
      <c r="E25" s="9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64"/>
      <c r="C26" s="22"/>
      <c r="D26" s="25"/>
      <c r="E26" s="25"/>
      <c r="F26" s="9"/>
      <c r="G26" s="9"/>
      <c r="H26" s="25"/>
      <c r="I26" s="48"/>
      <c r="J26" s="44"/>
      <c r="K26" s="46"/>
      <c r="L26" s="57"/>
    </row>
    <row r="27" spans="1:12" ht="15.95" customHeight="1" x14ac:dyDescent="0.25">
      <c r="A27" s="11"/>
      <c r="B27" s="64"/>
      <c r="C27" s="22"/>
      <c r="D27" s="25"/>
      <c r="E27" s="25"/>
      <c r="F27" s="9"/>
      <c r="G27" s="9"/>
      <c r="H27" s="25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71"/>
      <c r="D43" s="20"/>
      <c r="E43" s="8"/>
      <c r="F43" s="8"/>
      <c r="G43" s="21"/>
      <c r="H43" s="21"/>
      <c r="I43" s="72"/>
      <c r="J43" s="44"/>
      <c r="K43" s="53"/>
      <c r="L43" s="58"/>
    </row>
    <row r="44" spans="1:12" ht="15.95" customHeight="1" x14ac:dyDescent="0.25">
      <c r="A44" s="53"/>
      <c r="B44" s="8"/>
      <c r="C44" s="21"/>
      <c r="D44" s="21"/>
      <c r="E44" s="79"/>
      <c r="F44" s="79"/>
      <c r="G44" s="76"/>
      <c r="H44" s="21"/>
      <c r="I44" s="72"/>
      <c r="J44" s="27"/>
      <c r="K44" s="53"/>
      <c r="L44" s="58"/>
    </row>
    <row r="45" spans="1:12" ht="15.95" customHeight="1" thickBot="1" x14ac:dyDescent="0.3">
      <c r="A45" s="53"/>
      <c r="B45" s="50"/>
      <c r="C45" s="50"/>
      <c r="D45" s="50"/>
      <c r="E45" s="80"/>
      <c r="F45" s="80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77</v>
      </c>
      <c r="L46" s="60">
        <f>K46</f>
        <v>77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BB213-CD34-45EE-BA96-2D13D645BF0B}">
  <sheetPr>
    <tabColor rgb="FF92D050"/>
    <pageSetUpPr fitToPage="1"/>
  </sheetPr>
  <dimension ref="A1:L49"/>
  <sheetViews>
    <sheetView showWhiteSpace="0" view="pageBreakPreview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287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'POROUS BACKFILL'!I2+1</f>
        <v>34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288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6"/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 t="s">
        <v>122</v>
      </c>
      <c r="C13" s="257">
        <f>48.431+27.235</f>
        <v>75.665999999999997</v>
      </c>
      <c r="D13" s="276" t="s">
        <v>123</v>
      </c>
      <c r="E13" s="276"/>
      <c r="F13" s="276"/>
      <c r="G13" s="277"/>
      <c r="H13" s="276"/>
      <c r="I13" s="243"/>
      <c r="J13" s="110"/>
      <c r="K13" s="230">
        <f>C13</f>
        <v>75.665999999999997</v>
      </c>
      <c r="L13" s="265"/>
    </row>
    <row r="14" spans="1:12" ht="15.95" customHeight="1" x14ac:dyDescent="0.25">
      <c r="A14" s="259"/>
      <c r="B14" s="276"/>
      <c r="C14" s="276"/>
      <c r="D14" s="276"/>
      <c r="E14" s="276"/>
      <c r="F14" s="276"/>
      <c r="G14" s="277"/>
      <c r="H14" s="277"/>
      <c r="I14" s="243"/>
      <c r="J14" s="110"/>
      <c r="K14" s="234"/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/>
      <c r="G15" s="276"/>
      <c r="H15" s="276"/>
      <c r="I15" s="243"/>
      <c r="J15" s="110"/>
      <c r="K15" s="241"/>
      <c r="L15" s="265"/>
    </row>
    <row r="16" spans="1:12" ht="15.75" customHeight="1" x14ac:dyDescent="0.25">
      <c r="A16" s="259"/>
      <c r="B16" s="273" t="s">
        <v>18</v>
      </c>
      <c r="C16" s="257"/>
      <c r="D16" s="257"/>
      <c r="E16" s="276"/>
      <c r="F16" s="276"/>
      <c r="G16" s="278"/>
      <c r="H16" s="278"/>
      <c r="I16" s="202"/>
      <c r="J16" s="110"/>
      <c r="K16" s="234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6"/>
      <c r="I17" s="243"/>
      <c r="J17" s="110"/>
      <c r="K17" s="235"/>
      <c r="L17" s="265"/>
    </row>
    <row r="18" spans="1:12" ht="15.95" customHeight="1" x14ac:dyDescent="0.25">
      <c r="A18" s="259"/>
      <c r="B18" s="276" t="s">
        <v>122</v>
      </c>
      <c r="C18" s="257">
        <f>26.967+28.191</f>
        <v>55.158000000000001</v>
      </c>
      <c r="D18" s="276" t="s">
        <v>123</v>
      </c>
      <c r="E18" s="276"/>
      <c r="F18" s="276"/>
      <c r="G18" s="277"/>
      <c r="H18" s="276"/>
      <c r="I18" s="243"/>
      <c r="J18" s="110"/>
      <c r="K18" s="230">
        <f>C18</f>
        <v>55.158000000000001</v>
      </c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6"/>
      <c r="I19" s="243"/>
      <c r="J19" s="110"/>
      <c r="K19" s="241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4"/>
      <c r="L20" s="265"/>
    </row>
    <row r="21" spans="1:12" ht="15.95" customHeight="1" x14ac:dyDescent="0.25">
      <c r="A21" s="259"/>
      <c r="B21" s="243"/>
      <c r="C21" s="243"/>
      <c r="D21" s="243"/>
      <c r="E21" s="243"/>
      <c r="F21" s="243"/>
      <c r="G21" s="243"/>
      <c r="H21" s="243"/>
      <c r="I21" s="243"/>
      <c r="J21" s="243"/>
      <c r="K21" s="234"/>
      <c r="L21" s="265"/>
    </row>
    <row r="22" spans="1:12" ht="15.95" customHeight="1" x14ac:dyDescent="0.25">
      <c r="A22" s="259"/>
      <c r="B22" s="243"/>
      <c r="C22" s="243"/>
      <c r="D22" s="243"/>
      <c r="E22" s="243"/>
      <c r="F22" s="243"/>
      <c r="G22" s="243"/>
      <c r="H22" s="243"/>
      <c r="I22" s="243"/>
      <c r="J22" s="243"/>
      <c r="K22" s="234"/>
      <c r="L22" s="265"/>
    </row>
    <row r="23" spans="1:12" ht="15.95" customHeight="1" x14ac:dyDescent="0.25">
      <c r="A23" s="234"/>
      <c r="B23" s="29"/>
      <c r="C23" s="29"/>
      <c r="D23" s="380"/>
      <c r="E23" s="274"/>
      <c r="F23" s="274"/>
      <c r="G23" s="257"/>
      <c r="H23" s="257"/>
      <c r="I23" s="243"/>
      <c r="J23" s="243"/>
      <c r="K23" s="235"/>
      <c r="L23" s="265"/>
    </row>
    <row r="24" spans="1:12" ht="18.75" customHeight="1" x14ac:dyDescent="0.25">
      <c r="A24" s="259"/>
      <c r="B24" s="275"/>
      <c r="C24" s="276"/>
      <c r="D24" s="257"/>
      <c r="E24" s="257"/>
      <c r="F24" s="257"/>
      <c r="G24" s="257"/>
      <c r="H24" s="257"/>
      <c r="I24" s="243"/>
      <c r="J24" s="110"/>
      <c r="K24" s="234"/>
      <c r="L24" s="265"/>
    </row>
    <row r="25" spans="1:12" ht="15.95" customHeight="1" x14ac:dyDescent="0.25">
      <c r="A25" s="259"/>
      <c r="B25" s="276"/>
      <c r="C25" s="276"/>
      <c r="D25" s="276"/>
      <c r="E25" s="276"/>
      <c r="F25" s="276"/>
      <c r="G25" s="277"/>
      <c r="H25" s="276"/>
      <c r="I25" s="243"/>
      <c r="J25" s="110"/>
      <c r="K25" s="235"/>
      <c r="L25" s="265"/>
    </row>
    <row r="26" spans="1:12" ht="15.95" customHeight="1" x14ac:dyDescent="0.25">
      <c r="A26" s="259"/>
      <c r="B26" s="276"/>
      <c r="C26" s="276"/>
      <c r="D26" s="276"/>
      <c r="E26" s="276"/>
      <c r="F26" s="276"/>
      <c r="G26" s="277"/>
      <c r="H26" s="277"/>
      <c r="I26" s="243"/>
      <c r="J26" s="110"/>
      <c r="K26" s="234"/>
      <c r="L26" s="265"/>
    </row>
    <row r="27" spans="1:12" ht="15.95" customHeight="1" x14ac:dyDescent="0.25">
      <c r="A27" s="259"/>
      <c r="B27" s="227"/>
      <c r="C27" s="274"/>
      <c r="D27" s="257"/>
      <c r="E27" s="276"/>
      <c r="F27" s="276"/>
      <c r="G27" s="276"/>
      <c r="H27" s="276"/>
      <c r="I27" s="243"/>
      <c r="J27" s="110"/>
      <c r="K27" s="241"/>
      <c r="L27" s="265"/>
    </row>
    <row r="28" spans="1:12" ht="15.95" customHeight="1" x14ac:dyDescent="0.25">
      <c r="A28" s="259"/>
      <c r="B28" s="109"/>
      <c r="C28" s="250"/>
      <c r="D28" s="108"/>
      <c r="E28" s="109"/>
      <c r="F28" s="109"/>
      <c r="G28" s="258"/>
      <c r="H28" s="258"/>
      <c r="I28" s="243"/>
      <c r="J28" s="110"/>
      <c r="K28" s="230"/>
      <c r="L28" s="265"/>
    </row>
    <row r="29" spans="1:12" ht="15.95" customHeight="1" x14ac:dyDescent="0.25">
      <c r="A29" s="259"/>
      <c r="B29" s="276"/>
      <c r="C29" s="276"/>
      <c r="D29" s="276"/>
      <c r="E29" s="276"/>
      <c r="F29" s="276"/>
      <c r="G29" s="277"/>
      <c r="H29" s="276"/>
      <c r="I29" s="243"/>
      <c r="J29" s="110"/>
      <c r="K29" s="235"/>
      <c r="L29" s="265"/>
    </row>
    <row r="30" spans="1:12" ht="15.95" customHeight="1" x14ac:dyDescent="0.25">
      <c r="A30" s="259"/>
      <c r="B30" s="276"/>
      <c r="C30" s="276"/>
      <c r="D30" s="276"/>
      <c r="E30" s="276"/>
      <c r="F30" s="276"/>
      <c r="G30" s="277"/>
      <c r="H30" s="276"/>
      <c r="I30" s="243"/>
      <c r="J30" s="110"/>
      <c r="K30" s="234"/>
      <c r="L30" s="265"/>
    </row>
    <row r="31" spans="1:12" ht="15.95" customHeight="1" x14ac:dyDescent="0.25">
      <c r="A31" s="259"/>
      <c r="B31" s="227"/>
      <c r="C31" s="274"/>
      <c r="D31" s="257"/>
      <c r="E31" s="276"/>
      <c r="F31" s="276"/>
      <c r="G31" s="276"/>
      <c r="H31" s="276"/>
      <c r="I31" s="243"/>
      <c r="J31" s="110"/>
      <c r="K31" s="241"/>
      <c r="L31" s="265"/>
    </row>
    <row r="32" spans="1:12" ht="15.95" customHeight="1" x14ac:dyDescent="0.25">
      <c r="A32" s="259"/>
      <c r="B32" s="243"/>
      <c r="C32" s="243"/>
      <c r="D32" s="243"/>
      <c r="E32" s="243"/>
      <c r="F32" s="243"/>
      <c r="G32" s="243"/>
      <c r="H32" s="243"/>
      <c r="I32" s="243"/>
      <c r="J32" s="110"/>
      <c r="K32" s="234"/>
      <c r="L32" s="265"/>
    </row>
    <row r="33" spans="1:12" ht="15.95" customHeight="1" x14ac:dyDescent="0.25">
      <c r="A33" s="259"/>
      <c r="B33" s="243"/>
      <c r="C33" s="243"/>
      <c r="D33" s="243"/>
      <c r="E33" s="243"/>
      <c r="F33" s="243"/>
      <c r="G33" s="243"/>
      <c r="H33" s="243"/>
      <c r="I33" s="243"/>
      <c r="J33" s="110"/>
      <c r="K33" s="234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4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109"/>
      <c r="C36" s="107"/>
      <c r="D36" s="108"/>
      <c r="E36" s="109"/>
      <c r="F36" s="109"/>
      <c r="G36" s="109"/>
      <c r="H36" s="108"/>
      <c r="I36" s="243"/>
      <c r="J36" s="110"/>
      <c r="K36" s="234"/>
      <c r="L36" s="265"/>
    </row>
    <row r="37" spans="1:12" ht="15.95" customHeight="1" x14ac:dyDescent="0.25">
      <c r="A37" s="259"/>
      <c r="B37" s="109"/>
      <c r="C37" s="107"/>
      <c r="D37" s="108"/>
      <c r="E37" s="109"/>
      <c r="F37" s="109"/>
      <c r="G37" s="258"/>
      <c r="H37" s="109"/>
      <c r="I37" s="243"/>
      <c r="J37" s="110"/>
      <c r="K37" s="234"/>
      <c r="L37" s="265"/>
    </row>
    <row r="38" spans="1:12" ht="15.95" customHeight="1" x14ac:dyDescent="0.25">
      <c r="A38" s="163"/>
      <c r="B38" s="169"/>
      <c r="C38" s="177"/>
      <c r="D38" s="158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79"/>
      <c r="C39" s="379"/>
      <c r="D39" s="379"/>
      <c r="E39" s="379"/>
      <c r="F39" s="379"/>
      <c r="G39" s="379"/>
      <c r="H39" s="379"/>
      <c r="I39" s="379"/>
      <c r="J39" s="167"/>
      <c r="K39" s="163"/>
      <c r="L39" s="164"/>
    </row>
    <row r="40" spans="1:12" ht="15.95" customHeight="1" x14ac:dyDescent="0.25">
      <c r="A40" s="163"/>
      <c r="B40" s="379"/>
      <c r="C40" s="379"/>
      <c r="D40" s="379"/>
      <c r="E40" s="379"/>
      <c r="F40" s="379"/>
      <c r="G40" s="379"/>
      <c r="H40" s="379"/>
      <c r="I40" s="379"/>
      <c r="J40" s="167"/>
      <c r="K40" s="163"/>
      <c r="L40" s="164"/>
    </row>
    <row r="41" spans="1:12" ht="15.95" customHeight="1" x14ac:dyDescent="0.25">
      <c r="A41" s="163"/>
      <c r="B41" s="379"/>
      <c r="C41" s="379"/>
      <c r="D41" s="379"/>
      <c r="E41" s="379"/>
      <c r="F41" s="379"/>
      <c r="G41" s="379"/>
      <c r="H41" s="379"/>
      <c r="I41" s="379"/>
      <c r="J41" s="167"/>
      <c r="K41" s="163"/>
      <c r="L41" s="164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21"/>
      <c r="C48" s="71"/>
      <c r="D48" s="20"/>
      <c r="E48" s="21"/>
      <c r="F48" s="21"/>
      <c r="G48" s="21"/>
      <c r="H48" s="21"/>
      <c r="I48" s="72"/>
      <c r="J48" s="26"/>
      <c r="K48" s="53"/>
      <c r="L48" s="58"/>
    </row>
    <row r="49" spans="1:12" ht="15.95" customHeight="1" thickBot="1" x14ac:dyDescent="0.3">
      <c r="A49" s="541" t="s">
        <v>12</v>
      </c>
      <c r="B49" s="543"/>
      <c r="C49" s="543"/>
      <c r="D49" s="543"/>
      <c r="E49" s="543"/>
      <c r="F49" s="543"/>
      <c r="G49" s="543"/>
      <c r="H49" s="543"/>
      <c r="I49" s="543"/>
      <c r="J49" s="544"/>
      <c r="K49" s="59">
        <f>ROUNDUP(SUM(K9:K47),0)</f>
        <v>131</v>
      </c>
      <c r="L49" s="60">
        <f>K49</f>
        <v>131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362A-08C9-45D5-8C3D-5E8AD3465709}">
  <sheetPr>
    <tabColor rgb="FF92D050"/>
    <pageSetUpPr fitToPage="1"/>
  </sheetPr>
  <dimension ref="A1:L49"/>
  <sheetViews>
    <sheetView showWhiteSpace="0" view="pageBreakPreview" zoomScale="85" zoomScaleNormal="115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289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'P.C.P.P.'!I2+1</f>
        <v>35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290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6"/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 t="s">
        <v>122</v>
      </c>
      <c r="C13" s="257">
        <v>40</v>
      </c>
      <c r="D13" s="276" t="s">
        <v>123</v>
      </c>
      <c r="E13" s="276"/>
      <c r="F13" s="276"/>
      <c r="G13" s="277"/>
      <c r="H13" s="276"/>
      <c r="I13" s="243"/>
      <c r="J13" s="110"/>
      <c r="K13" s="230">
        <f>C13</f>
        <v>40</v>
      </c>
      <c r="L13" s="265"/>
    </row>
    <row r="14" spans="1:12" ht="15.95" customHeight="1" x14ac:dyDescent="0.25">
      <c r="A14" s="259"/>
      <c r="B14" s="276"/>
      <c r="C14" s="276"/>
      <c r="D14" s="276"/>
      <c r="E14" s="276"/>
      <c r="F14" s="276"/>
      <c r="G14" s="277"/>
      <c r="H14" s="277"/>
      <c r="I14" s="243"/>
      <c r="J14" s="110"/>
      <c r="K14" s="234"/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/>
      <c r="G15" s="276"/>
      <c r="H15" s="276"/>
      <c r="I15" s="243"/>
      <c r="J15" s="110"/>
      <c r="K15" s="241"/>
      <c r="L15" s="265"/>
    </row>
    <row r="16" spans="1:12" ht="15.75" customHeight="1" x14ac:dyDescent="0.25">
      <c r="A16" s="259"/>
      <c r="B16" s="273" t="s">
        <v>18</v>
      </c>
      <c r="C16" s="257"/>
      <c r="D16" s="257"/>
      <c r="E16" s="276"/>
      <c r="F16" s="276"/>
      <c r="G16" s="278"/>
      <c r="H16" s="278"/>
      <c r="I16" s="202"/>
      <c r="J16" s="110"/>
      <c r="K16" s="234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6"/>
      <c r="I17" s="243"/>
      <c r="J17" s="110"/>
      <c r="K17" s="235"/>
      <c r="L17" s="265"/>
    </row>
    <row r="18" spans="1:12" ht="15.95" customHeight="1" x14ac:dyDescent="0.25">
      <c r="A18" s="259"/>
      <c r="B18" s="276" t="s">
        <v>122</v>
      </c>
      <c r="C18" s="257">
        <v>40</v>
      </c>
      <c r="D18" s="276" t="s">
        <v>123</v>
      </c>
      <c r="E18" s="276"/>
      <c r="F18" s="276"/>
      <c r="G18" s="277"/>
      <c r="H18" s="276"/>
      <c r="I18" s="243"/>
      <c r="J18" s="110"/>
      <c r="K18" s="230">
        <f>C18</f>
        <v>40</v>
      </c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6"/>
      <c r="I19" s="243"/>
      <c r="J19" s="110"/>
      <c r="K19" s="241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4"/>
      <c r="L20" s="265"/>
    </row>
    <row r="21" spans="1:12" ht="15.95" customHeight="1" x14ac:dyDescent="0.25">
      <c r="A21" s="259"/>
      <c r="B21" s="243"/>
      <c r="C21" s="243"/>
      <c r="D21" s="243"/>
      <c r="E21" s="243"/>
      <c r="F21" s="243"/>
      <c r="G21" s="243"/>
      <c r="H21" s="243"/>
      <c r="I21" s="243"/>
      <c r="J21" s="243"/>
      <c r="K21" s="234"/>
      <c r="L21" s="265"/>
    </row>
    <row r="22" spans="1:12" ht="15.95" customHeight="1" x14ac:dyDescent="0.25">
      <c r="A22" s="259"/>
      <c r="B22" s="243"/>
      <c r="C22" s="243"/>
      <c r="D22" s="243"/>
      <c r="E22" s="243"/>
      <c r="F22" s="243"/>
      <c r="G22" s="243"/>
      <c r="H22" s="243"/>
      <c r="I22" s="243"/>
      <c r="J22" s="243"/>
      <c r="K22" s="234"/>
      <c r="L22" s="265"/>
    </row>
    <row r="23" spans="1:12" ht="15.95" customHeight="1" x14ac:dyDescent="0.25">
      <c r="A23" s="234"/>
      <c r="B23" s="29"/>
      <c r="C23" s="29"/>
      <c r="D23" s="380"/>
      <c r="E23" s="274"/>
      <c r="F23" s="274"/>
      <c r="G23" s="257"/>
      <c r="H23" s="257"/>
      <c r="I23" s="243"/>
      <c r="J23" s="243"/>
      <c r="K23" s="235"/>
      <c r="L23" s="265"/>
    </row>
    <row r="24" spans="1:12" ht="18.75" customHeight="1" x14ac:dyDescent="0.25">
      <c r="A24" s="259"/>
      <c r="B24" s="275"/>
      <c r="C24" s="276"/>
      <c r="D24" s="257"/>
      <c r="E24" s="257"/>
      <c r="F24" s="257"/>
      <c r="G24" s="257"/>
      <c r="H24" s="257"/>
      <c r="I24" s="243"/>
      <c r="J24" s="110"/>
      <c r="K24" s="234"/>
      <c r="L24" s="265"/>
    </row>
    <row r="25" spans="1:12" ht="15.95" customHeight="1" x14ac:dyDescent="0.25">
      <c r="A25" s="259"/>
      <c r="B25" s="276"/>
      <c r="C25" s="276"/>
      <c r="D25" s="276"/>
      <c r="E25" s="276"/>
      <c r="F25" s="276"/>
      <c r="G25" s="277"/>
      <c r="H25" s="276"/>
      <c r="I25" s="243"/>
      <c r="J25" s="110"/>
      <c r="K25" s="235"/>
      <c r="L25" s="265"/>
    </row>
    <row r="26" spans="1:12" ht="15.95" customHeight="1" x14ac:dyDescent="0.25">
      <c r="A26" s="259"/>
      <c r="B26" s="276"/>
      <c r="C26" s="276"/>
      <c r="D26" s="276"/>
      <c r="E26" s="276"/>
      <c r="F26" s="276"/>
      <c r="G26" s="277"/>
      <c r="H26" s="277"/>
      <c r="I26" s="243"/>
      <c r="J26" s="110"/>
      <c r="K26" s="234"/>
      <c r="L26" s="265"/>
    </row>
    <row r="27" spans="1:12" ht="15.95" customHeight="1" x14ac:dyDescent="0.25">
      <c r="A27" s="259"/>
      <c r="B27" s="227"/>
      <c r="C27" s="274"/>
      <c r="D27" s="257"/>
      <c r="E27" s="276"/>
      <c r="F27" s="276"/>
      <c r="G27" s="276"/>
      <c r="H27" s="276"/>
      <c r="I27" s="243"/>
      <c r="J27" s="110"/>
      <c r="K27" s="241"/>
      <c r="L27" s="265"/>
    </row>
    <row r="28" spans="1:12" ht="15.95" customHeight="1" x14ac:dyDescent="0.25">
      <c r="A28" s="259"/>
      <c r="B28" s="109"/>
      <c r="C28" s="250"/>
      <c r="D28" s="108"/>
      <c r="E28" s="109"/>
      <c r="F28" s="109"/>
      <c r="G28" s="258"/>
      <c r="H28" s="258"/>
      <c r="I28" s="243"/>
      <c r="J28" s="110"/>
      <c r="K28" s="230"/>
      <c r="L28" s="265"/>
    </row>
    <row r="29" spans="1:12" ht="15.95" customHeight="1" x14ac:dyDescent="0.25">
      <c r="A29" s="259"/>
      <c r="B29" s="276"/>
      <c r="C29" s="276"/>
      <c r="D29" s="276"/>
      <c r="E29" s="276"/>
      <c r="F29" s="276"/>
      <c r="G29" s="277"/>
      <c r="H29" s="276"/>
      <c r="I29" s="243"/>
      <c r="J29" s="110"/>
      <c r="K29" s="235"/>
      <c r="L29" s="265"/>
    </row>
    <row r="30" spans="1:12" ht="15.95" customHeight="1" x14ac:dyDescent="0.25">
      <c r="A30" s="259"/>
      <c r="B30" s="276"/>
      <c r="C30" s="276"/>
      <c r="D30" s="276"/>
      <c r="E30" s="276"/>
      <c r="F30" s="276"/>
      <c r="G30" s="277"/>
      <c r="H30" s="276"/>
      <c r="I30" s="243"/>
      <c r="J30" s="110"/>
      <c r="K30" s="234"/>
      <c r="L30" s="265"/>
    </row>
    <row r="31" spans="1:12" ht="15.95" customHeight="1" x14ac:dyDescent="0.25">
      <c r="A31" s="259"/>
      <c r="B31" s="227"/>
      <c r="C31" s="274"/>
      <c r="D31" s="257"/>
      <c r="E31" s="276"/>
      <c r="F31" s="276"/>
      <c r="G31" s="276"/>
      <c r="H31" s="276"/>
      <c r="I31" s="243"/>
      <c r="J31" s="110"/>
      <c r="K31" s="241"/>
      <c r="L31" s="265"/>
    </row>
    <row r="32" spans="1:12" ht="15.95" customHeight="1" x14ac:dyDescent="0.25">
      <c r="A32" s="259"/>
      <c r="B32" s="243"/>
      <c r="C32" s="243"/>
      <c r="D32" s="243"/>
      <c r="E32" s="243"/>
      <c r="F32" s="243"/>
      <c r="G32" s="243"/>
      <c r="H32" s="243"/>
      <c r="I32" s="243"/>
      <c r="J32" s="110"/>
      <c r="K32" s="234"/>
      <c r="L32" s="265"/>
    </row>
    <row r="33" spans="1:12" ht="15.95" customHeight="1" x14ac:dyDescent="0.25">
      <c r="A33" s="259"/>
      <c r="B33" s="243"/>
      <c r="C33" s="243"/>
      <c r="D33" s="243"/>
      <c r="E33" s="243"/>
      <c r="F33" s="243"/>
      <c r="G33" s="243"/>
      <c r="H33" s="243"/>
      <c r="I33" s="243"/>
      <c r="J33" s="110"/>
      <c r="K33" s="234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4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109"/>
      <c r="C36" s="107"/>
      <c r="D36" s="108"/>
      <c r="E36" s="109"/>
      <c r="F36" s="109"/>
      <c r="G36" s="109"/>
      <c r="H36" s="108"/>
      <c r="I36" s="243"/>
      <c r="J36" s="110"/>
      <c r="K36" s="234"/>
      <c r="L36" s="265"/>
    </row>
    <row r="37" spans="1:12" ht="15.95" customHeight="1" x14ac:dyDescent="0.25">
      <c r="A37" s="259"/>
      <c r="B37" s="109"/>
      <c r="C37" s="107"/>
      <c r="D37" s="108"/>
      <c r="E37" s="109"/>
      <c r="F37" s="109"/>
      <c r="G37" s="258"/>
      <c r="H37" s="109"/>
      <c r="I37" s="243"/>
      <c r="J37" s="110"/>
      <c r="K37" s="234"/>
      <c r="L37" s="265"/>
    </row>
    <row r="38" spans="1:12" ht="15.95" customHeight="1" x14ac:dyDescent="0.25">
      <c r="A38" s="163"/>
      <c r="B38" s="169"/>
      <c r="C38" s="177"/>
      <c r="D38" s="158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79"/>
      <c r="C39" s="379"/>
      <c r="D39" s="379"/>
      <c r="E39" s="379"/>
      <c r="F39" s="379"/>
      <c r="G39" s="379"/>
      <c r="H39" s="379"/>
      <c r="I39" s="379"/>
      <c r="J39" s="167"/>
      <c r="K39" s="163"/>
      <c r="L39" s="164"/>
    </row>
    <row r="40" spans="1:12" ht="15.95" customHeight="1" x14ac:dyDescent="0.25">
      <c r="A40" s="163"/>
      <c r="B40" s="379"/>
      <c r="C40" s="379"/>
      <c r="D40" s="379"/>
      <c r="E40" s="379"/>
      <c r="F40" s="379"/>
      <c r="G40" s="379"/>
      <c r="H40" s="379"/>
      <c r="I40" s="379"/>
      <c r="J40" s="167"/>
      <c r="K40" s="163"/>
      <c r="L40" s="164"/>
    </row>
    <row r="41" spans="1:12" ht="15.95" customHeight="1" x14ac:dyDescent="0.25">
      <c r="A41" s="163"/>
      <c r="B41" s="379"/>
      <c r="C41" s="379"/>
      <c r="D41" s="379"/>
      <c r="E41" s="379"/>
      <c r="F41" s="379"/>
      <c r="G41" s="379"/>
      <c r="H41" s="379"/>
      <c r="I41" s="379"/>
      <c r="J41" s="167"/>
      <c r="K41" s="163"/>
      <c r="L41" s="164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21"/>
      <c r="C48" s="71"/>
      <c r="D48" s="20"/>
      <c r="E48" s="21"/>
      <c r="F48" s="21"/>
      <c r="G48" s="21"/>
      <c r="H48" s="21"/>
      <c r="I48" s="72"/>
      <c r="J48" s="26"/>
      <c r="K48" s="53"/>
      <c r="L48" s="58"/>
    </row>
    <row r="49" spans="1:12" ht="15.95" customHeight="1" thickBot="1" x14ac:dyDescent="0.3">
      <c r="A49" s="541" t="s">
        <v>12</v>
      </c>
      <c r="B49" s="543"/>
      <c r="C49" s="543"/>
      <c r="D49" s="543"/>
      <c r="E49" s="543"/>
      <c r="F49" s="543"/>
      <c r="G49" s="543"/>
      <c r="H49" s="543"/>
      <c r="I49" s="543"/>
      <c r="J49" s="544"/>
      <c r="K49" s="59">
        <f>ROUNDUP(SUM(K9:K47),0)</f>
        <v>80</v>
      </c>
      <c r="L49" s="60">
        <f>K49</f>
        <v>80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L49"/>
  <sheetViews>
    <sheetView showWhiteSpace="0" view="pageBreakPreview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.5703125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96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'N.P.C.P.P.'!I2+1</f>
        <v>36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97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76" t="s">
        <v>291</v>
      </c>
      <c r="C9" s="107"/>
      <c r="D9" s="257"/>
      <c r="E9" s="457">
        <v>50</v>
      </c>
      <c r="F9" s="109" t="s">
        <v>54</v>
      </c>
      <c r="G9" s="109"/>
      <c r="H9" s="109"/>
      <c r="I9" s="243"/>
      <c r="J9" s="110"/>
      <c r="K9" s="234">
        <f>E9</f>
        <v>50</v>
      </c>
      <c r="L9" s="164"/>
    </row>
    <row r="10" spans="1:12" ht="15.95" customHeight="1" x14ac:dyDescent="0.25">
      <c r="A10" s="11"/>
      <c r="B10" s="227"/>
      <c r="C10" s="250"/>
      <c r="D10" s="108"/>
      <c r="E10" s="201"/>
      <c r="F10" s="109"/>
      <c r="G10" s="109"/>
      <c r="H10" s="271"/>
      <c r="I10" s="272"/>
      <c r="J10" s="110"/>
      <c r="K10" s="234"/>
      <c r="L10" s="164"/>
    </row>
    <row r="11" spans="1:12" ht="15" customHeight="1" x14ac:dyDescent="0.25">
      <c r="A11" s="11"/>
      <c r="B11" s="276" t="s">
        <v>292</v>
      </c>
      <c r="C11" s="107"/>
      <c r="D11" s="257"/>
      <c r="E11" s="457">
        <v>50</v>
      </c>
      <c r="F11" s="109" t="s">
        <v>54</v>
      </c>
      <c r="G11" s="239"/>
      <c r="H11" s="239"/>
      <c r="I11" s="248"/>
      <c r="J11" s="110"/>
      <c r="K11" s="234">
        <f>E11</f>
        <v>50</v>
      </c>
      <c r="L11" s="164"/>
    </row>
    <row r="12" spans="1:12" ht="15.95" customHeight="1" x14ac:dyDescent="0.25">
      <c r="A12" s="11"/>
      <c r="B12" s="108"/>
      <c r="C12" s="108"/>
      <c r="D12" s="108"/>
      <c r="E12" s="108"/>
      <c r="F12" s="250"/>
      <c r="G12" s="250"/>
      <c r="H12" s="229"/>
      <c r="I12" s="202"/>
      <c r="J12" s="110"/>
      <c r="K12" s="235"/>
      <c r="L12" s="164"/>
    </row>
    <row r="13" spans="1:12" ht="15.95" customHeight="1" x14ac:dyDescent="0.25">
      <c r="A13" s="11"/>
      <c r="B13" s="278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/>
      <c r="C15" s="107"/>
      <c r="D15" s="257"/>
      <c r="E15" s="276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15" customHeight="1" x14ac:dyDescent="0.25">
      <c r="A17" s="11"/>
      <c r="B17" s="239"/>
      <c r="C17" s="239"/>
      <c r="D17" s="239"/>
      <c r="E17" s="239"/>
      <c r="F17" s="239"/>
      <c r="G17" s="239"/>
      <c r="H17" s="239"/>
      <c r="I17" s="248"/>
      <c r="J17" s="110"/>
      <c r="K17" s="234"/>
      <c r="L17" s="164"/>
    </row>
    <row r="18" spans="1:12" ht="15" customHeight="1" x14ac:dyDescent="0.25">
      <c r="A18" s="11"/>
      <c r="B18" s="239"/>
      <c r="C18" s="239"/>
      <c r="D18" s="239"/>
      <c r="E18" s="239"/>
      <c r="F18" s="239"/>
      <c r="G18" s="239"/>
      <c r="H18" s="463"/>
      <c r="I18" s="464"/>
      <c r="J18" s="110"/>
      <c r="K18" s="234"/>
      <c r="L18" s="164"/>
    </row>
    <row r="19" spans="1:12" ht="15" customHeight="1" x14ac:dyDescent="0.25">
      <c r="A19" s="11"/>
      <c r="B19" s="239"/>
      <c r="C19" s="239"/>
      <c r="D19" s="239"/>
      <c r="E19" s="239"/>
      <c r="F19" s="239"/>
      <c r="G19" s="239"/>
      <c r="H19" s="463"/>
      <c r="I19" s="464"/>
      <c r="J19" s="110"/>
      <c r="K19" s="234"/>
      <c r="L19" s="164"/>
    </row>
    <row r="20" spans="1:12" ht="15" customHeight="1" x14ac:dyDescent="0.25">
      <c r="A20" s="11"/>
      <c r="B20" s="239"/>
      <c r="C20" s="239"/>
      <c r="D20" s="239"/>
      <c r="E20" s="239"/>
      <c r="F20" s="239"/>
      <c r="G20" s="239"/>
      <c r="H20" s="463"/>
      <c r="I20" s="464"/>
      <c r="J20" s="110"/>
      <c r="K20" s="234"/>
      <c r="L20" s="164"/>
    </row>
    <row r="21" spans="1:12" ht="15" customHeight="1" x14ac:dyDescent="0.25">
      <c r="A21" s="11"/>
      <c r="B21" s="239"/>
      <c r="C21" s="239"/>
      <c r="D21" s="239"/>
      <c r="E21" s="239"/>
      <c r="F21" s="239"/>
      <c r="G21" s="239"/>
      <c r="H21" s="463"/>
      <c r="I21" s="464"/>
      <c r="J21" s="110"/>
      <c r="K21" s="234"/>
      <c r="L21" s="164"/>
    </row>
    <row r="22" spans="1:12" ht="15" customHeight="1" x14ac:dyDescent="0.25">
      <c r="A22" s="11"/>
      <c r="B22" s="239"/>
      <c r="C22" s="239"/>
      <c r="D22" s="239"/>
      <c r="E22" s="239"/>
      <c r="F22" s="239"/>
      <c r="G22" s="239"/>
      <c r="H22" s="463"/>
      <c r="I22" s="464"/>
      <c r="J22" s="110"/>
      <c r="K22" s="234"/>
      <c r="L22" s="164"/>
    </row>
    <row r="23" spans="1:12" ht="15" customHeight="1" x14ac:dyDescent="0.25">
      <c r="A23" s="11"/>
      <c r="B23" s="239"/>
      <c r="C23" s="239"/>
      <c r="D23" s="239"/>
      <c r="E23" s="239"/>
      <c r="F23" s="239"/>
      <c r="G23" s="239"/>
      <c r="H23" s="463"/>
      <c r="I23" s="464"/>
      <c r="J23" s="110"/>
      <c r="K23" s="234"/>
      <c r="L23" s="164"/>
    </row>
    <row r="24" spans="1:12" ht="15" customHeight="1" x14ac:dyDescent="0.25">
      <c r="A24" s="11"/>
      <c r="B24" s="239"/>
      <c r="C24" s="239"/>
      <c r="D24" s="239"/>
      <c r="E24" s="239"/>
      <c r="F24" s="239"/>
      <c r="G24" s="239"/>
      <c r="H24" s="463"/>
      <c r="I24" s="464"/>
      <c r="J24" s="110"/>
      <c r="K24" s="234"/>
      <c r="L24" s="164"/>
    </row>
    <row r="25" spans="1:12" ht="15" customHeight="1" x14ac:dyDescent="0.25">
      <c r="A25" s="11"/>
      <c r="B25" s="239"/>
      <c r="C25" s="239"/>
      <c r="D25" s="239"/>
      <c r="E25" s="239"/>
      <c r="F25" s="239"/>
      <c r="G25" s="239"/>
      <c r="H25" s="463"/>
      <c r="I25" s="464"/>
      <c r="J25" s="110"/>
      <c r="K25" s="234"/>
      <c r="L25" s="164"/>
    </row>
    <row r="26" spans="1:12" ht="15" customHeight="1" x14ac:dyDescent="0.25">
      <c r="A26" s="11"/>
      <c r="B26" s="239"/>
      <c r="C26" s="239"/>
      <c r="D26" s="239"/>
      <c r="E26" s="239"/>
      <c r="F26" s="239"/>
      <c r="G26" s="239"/>
      <c r="H26" s="463"/>
      <c r="I26" s="464"/>
      <c r="J26" s="110"/>
      <c r="K26" s="234"/>
      <c r="L26" s="164"/>
    </row>
    <row r="27" spans="1:12" ht="15" customHeight="1" x14ac:dyDescent="0.25">
      <c r="A27" s="11"/>
      <c r="B27" s="239"/>
      <c r="C27" s="239"/>
      <c r="D27" s="239"/>
      <c r="E27" s="239"/>
      <c r="F27" s="239"/>
      <c r="G27" s="239"/>
      <c r="H27" s="463"/>
      <c r="I27" s="464"/>
      <c r="J27" s="110"/>
      <c r="K27" s="234"/>
      <c r="L27" s="164"/>
    </row>
    <row r="28" spans="1:12" ht="15" customHeight="1" x14ac:dyDescent="0.25">
      <c r="A28" s="11"/>
      <c r="B28" s="239"/>
      <c r="C28" s="239"/>
      <c r="D28" s="239"/>
      <c r="E28" s="239"/>
      <c r="F28" s="239"/>
      <c r="G28" s="239"/>
      <c r="H28" s="463"/>
      <c r="I28" s="464"/>
      <c r="J28" s="110"/>
      <c r="K28" s="234"/>
      <c r="L28" s="164"/>
    </row>
    <row r="29" spans="1:12" ht="15" customHeight="1" x14ac:dyDescent="0.25">
      <c r="A29" s="11"/>
      <c r="B29" s="239"/>
      <c r="C29" s="239"/>
      <c r="D29" s="239"/>
      <c r="E29" s="239"/>
      <c r="F29" s="239"/>
      <c r="G29" s="239"/>
      <c r="H29" s="463"/>
      <c r="I29" s="464"/>
      <c r="J29" s="110"/>
      <c r="K29" s="234"/>
      <c r="L29" s="164"/>
    </row>
    <row r="30" spans="1:12" ht="15" customHeight="1" x14ac:dyDescent="0.25">
      <c r="A30" s="11"/>
      <c r="B30" s="239"/>
      <c r="C30" s="239"/>
      <c r="D30" s="239"/>
      <c r="E30" s="239"/>
      <c r="F30" s="239"/>
      <c r="G30" s="239"/>
      <c r="H30" s="463"/>
      <c r="I30" s="464"/>
      <c r="J30" s="110"/>
      <c r="K30" s="234"/>
      <c r="L30" s="164"/>
    </row>
    <row r="31" spans="1:12" ht="15.95" customHeight="1" x14ac:dyDescent="0.25">
      <c r="A31" s="11"/>
      <c r="B31" s="227"/>
      <c r="C31" s="250"/>
      <c r="D31" s="9"/>
      <c r="E31" s="8"/>
      <c r="F31" s="8"/>
      <c r="G31" s="8"/>
      <c r="H31" s="21"/>
      <c r="I31" s="72"/>
      <c r="J31" s="44"/>
      <c r="K31" s="46"/>
      <c r="L31" s="57"/>
    </row>
    <row r="32" spans="1:12" ht="15" customHeight="1" x14ac:dyDescent="0.25">
      <c r="A32" s="11"/>
      <c r="B32" s="239"/>
      <c r="C32" s="239"/>
      <c r="D32" s="40"/>
      <c r="E32" s="8"/>
      <c r="F32" s="8"/>
      <c r="G32" s="8"/>
      <c r="H32" s="40"/>
      <c r="I32" s="29"/>
      <c r="J32" s="44"/>
      <c r="K32" s="46"/>
      <c r="L32" s="57"/>
    </row>
    <row r="33" spans="1:12" ht="18.75" customHeight="1" x14ac:dyDescent="0.25">
      <c r="A33" s="11"/>
      <c r="B33" s="243"/>
      <c r="C33" s="108"/>
      <c r="D33" s="9"/>
      <c r="E33" s="8"/>
      <c r="F33" s="8"/>
      <c r="G33" s="8"/>
      <c r="H33" s="23"/>
      <c r="I33" s="68"/>
      <c r="J33" s="44"/>
      <c r="K33" s="235"/>
      <c r="L33" s="57"/>
    </row>
    <row r="34" spans="1:12" ht="18.75" customHeight="1" x14ac:dyDescent="0.25">
      <c r="A34" s="11"/>
      <c r="B34" s="48"/>
      <c r="C34" s="108"/>
      <c r="D34" s="9"/>
      <c r="E34" s="8"/>
      <c r="F34" s="8"/>
      <c r="G34" s="8"/>
      <c r="H34" s="23"/>
      <c r="I34" s="68"/>
      <c r="J34" s="44"/>
      <c r="K34" s="235"/>
      <c r="L34" s="57"/>
    </row>
    <row r="35" spans="1:12" ht="18.75" customHeight="1" x14ac:dyDescent="0.25">
      <c r="A35" s="11"/>
      <c r="B35" s="217"/>
      <c r="C35" s="108"/>
      <c r="D35" s="9"/>
      <c r="E35" s="18"/>
      <c r="F35" s="18"/>
      <c r="G35" s="18"/>
      <c r="H35" s="23"/>
      <c r="I35" s="68"/>
      <c r="J35" s="44"/>
      <c r="K35" s="235"/>
      <c r="L35" s="57"/>
    </row>
    <row r="36" spans="1:12" ht="18.75" customHeight="1" x14ac:dyDescent="0.25">
      <c r="A36" s="11"/>
      <c r="B36" s="48"/>
      <c r="C36" s="108"/>
      <c r="D36" s="9"/>
      <c r="E36" s="18"/>
      <c r="F36" s="18"/>
      <c r="G36" s="18"/>
      <c r="H36" s="23"/>
      <c r="I36" s="68"/>
      <c r="J36" s="44"/>
      <c r="K36" s="235"/>
      <c r="L36" s="57"/>
    </row>
    <row r="37" spans="1:12" ht="15.95" customHeight="1" x14ac:dyDescent="0.25">
      <c r="A37" s="11"/>
      <c r="B37" s="8"/>
      <c r="C37" s="108"/>
      <c r="D37" s="9"/>
      <c r="E37" s="8"/>
      <c r="F37" s="9"/>
      <c r="G37" s="9"/>
      <c r="H37" s="9"/>
      <c r="I37" s="48"/>
      <c r="J37" s="44"/>
      <c r="K37" s="235"/>
      <c r="L37" s="57"/>
    </row>
    <row r="38" spans="1:12" ht="15.95" customHeight="1" x14ac:dyDescent="0.25">
      <c r="A38" s="11"/>
      <c r="B38" s="8"/>
      <c r="C38" s="108"/>
      <c r="D38" s="9"/>
      <c r="E38" s="8"/>
      <c r="F38" s="9"/>
      <c r="G38" s="9"/>
      <c r="H38" s="9"/>
      <c r="I38" s="48"/>
      <c r="J38" s="44"/>
      <c r="K38" s="235"/>
      <c r="L38" s="57"/>
    </row>
    <row r="39" spans="1:12" ht="15.95" customHeight="1" x14ac:dyDescent="0.25">
      <c r="A39" s="11"/>
      <c r="B39" s="12"/>
      <c r="C39" s="66"/>
      <c r="D39" s="25"/>
      <c r="E39" s="16"/>
      <c r="F39" s="25"/>
      <c r="G39" s="9"/>
      <c r="H39" s="25"/>
      <c r="I39" s="48"/>
      <c r="J39" s="44"/>
      <c r="K39" s="46"/>
      <c r="L39" s="57"/>
    </row>
    <row r="40" spans="1:12" ht="15.95" customHeight="1" x14ac:dyDescent="0.25">
      <c r="A40" s="11"/>
      <c r="B40" s="74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11"/>
      <c r="B41" s="8"/>
      <c r="C41" s="81"/>
      <c r="D41" s="9"/>
      <c r="E41" s="8"/>
      <c r="F41" s="8"/>
      <c r="G41" s="8"/>
      <c r="H41" s="9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8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50"/>
      <c r="C48" s="50"/>
      <c r="D48" s="50"/>
      <c r="E48" s="354"/>
      <c r="F48" s="354"/>
      <c r="G48" s="77"/>
      <c r="H48" s="50"/>
      <c r="I48" s="78"/>
      <c r="J48" s="51"/>
      <c r="K48" s="53"/>
      <c r="L48" s="58"/>
    </row>
    <row r="49" spans="1:12" ht="15.95" customHeight="1" thickBot="1" x14ac:dyDescent="0.3">
      <c r="A49" s="541" t="s">
        <v>12</v>
      </c>
      <c r="B49" s="542"/>
      <c r="C49" s="543"/>
      <c r="D49" s="543"/>
      <c r="E49" s="543"/>
      <c r="F49" s="543"/>
      <c r="G49" s="543"/>
      <c r="H49" s="543"/>
      <c r="I49" s="543"/>
      <c r="J49" s="544"/>
      <c r="K49" s="59">
        <f>SUM(K8:K48)</f>
        <v>100</v>
      </c>
      <c r="L49" s="60">
        <f>K49</f>
        <v>100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207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'PATCHING CONC.'!I2+1</f>
        <v>37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208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55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116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B11" s="239" t="s">
        <v>117</v>
      </c>
      <c r="C11" s="239" t="s">
        <v>118</v>
      </c>
      <c r="D11" s="239" t="s">
        <v>31</v>
      </c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108">
        <v>20</v>
      </c>
      <c r="C12" s="280">
        <v>73.5</v>
      </c>
      <c r="D12" s="250">
        <f>B12*C12/9</f>
        <v>163.33333333333334</v>
      </c>
      <c r="E12" s="250"/>
      <c r="F12" s="250"/>
      <c r="G12" s="250"/>
      <c r="H12" s="229"/>
      <c r="I12" s="202"/>
      <c r="J12" s="110"/>
      <c r="K12" s="235">
        <f>D12</f>
        <v>163.33333333333334</v>
      </c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75" customHeight="1" x14ac:dyDescent="0.25">
      <c r="A15" s="11"/>
      <c r="B15" s="227" t="s">
        <v>157</v>
      </c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33.75" customHeight="1" x14ac:dyDescent="0.25">
      <c r="A17" s="11"/>
      <c r="B17" s="239" t="s">
        <v>117</v>
      </c>
      <c r="C17" s="239" t="s">
        <v>118</v>
      </c>
      <c r="D17" s="239" t="s">
        <v>31</v>
      </c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108">
        <v>20</v>
      </c>
      <c r="C18" s="280">
        <f>64+8/12</f>
        <v>64.666666666666671</v>
      </c>
      <c r="D18" s="250">
        <f>B18*C18/9</f>
        <v>143.70370370370372</v>
      </c>
      <c r="E18" s="250"/>
      <c r="F18" s="250"/>
      <c r="G18" s="250"/>
      <c r="H18" s="229"/>
      <c r="I18" s="202"/>
      <c r="J18" s="110"/>
      <c r="K18" s="235">
        <f>D18</f>
        <v>143.70370370370372</v>
      </c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8"/>
      <c r="H43" s="8"/>
      <c r="I43" s="48"/>
      <c r="J43" s="44"/>
      <c r="K43" s="46"/>
      <c r="L43" s="57"/>
    </row>
    <row r="44" spans="1:12" ht="15.95" customHeight="1" x14ac:dyDescent="0.25">
      <c r="A44" s="53"/>
      <c r="B44" s="8"/>
      <c r="C44" s="8"/>
      <c r="D44" s="8"/>
      <c r="E44" s="353"/>
      <c r="F44" s="353"/>
      <c r="G44" s="7"/>
      <c r="H44" s="8"/>
      <c r="I44" s="48"/>
      <c r="J44" s="27"/>
      <c r="K44" s="53"/>
      <c r="L44" s="58"/>
    </row>
    <row r="45" spans="1:12" ht="15.95" customHeight="1" thickBot="1" x14ac:dyDescent="0.3">
      <c r="A45" s="53"/>
      <c r="B45" s="50"/>
      <c r="C45" s="50"/>
      <c r="D45" s="50"/>
      <c r="E45" s="354"/>
      <c r="F45" s="354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308</v>
      </c>
      <c r="L46" s="60">
        <f>K46</f>
        <v>308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L45"/>
  <sheetViews>
    <sheetView showWhiteSpace="0" view="pageBreakPreview" topLeftCell="A11" zoomScale="85" zoomScaleNormal="100" zoomScaleSheetLayoutView="85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206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'CONC. APPR. SLABS'!I2+1</f>
        <v>38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205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116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B11" s="239" t="s">
        <v>117</v>
      </c>
      <c r="C11" s="239"/>
      <c r="D11" s="239"/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280">
        <f>73.5/COS(RADIANS((26/60+57)/60+3))</f>
        <v>73.675653565335551</v>
      </c>
      <c r="C12" s="108"/>
      <c r="D12" s="108"/>
      <c r="E12" s="250"/>
      <c r="F12" s="250"/>
      <c r="G12" s="250"/>
      <c r="H12" s="229"/>
      <c r="I12" s="202"/>
      <c r="J12" s="110"/>
      <c r="K12" s="235">
        <f>B12</f>
        <v>73.675653565335551</v>
      </c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33" customHeight="1" x14ac:dyDescent="0.25">
      <c r="A15" s="11"/>
      <c r="B15" s="227" t="s">
        <v>157</v>
      </c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33.75" customHeight="1" x14ac:dyDescent="0.25">
      <c r="A17" s="11"/>
      <c r="B17" s="239" t="s">
        <v>117</v>
      </c>
      <c r="C17" s="239"/>
      <c r="D17" s="239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80">
        <f>(64+8/12)/COS(RADIANS((26/60+57)/60+3))</f>
        <v>64.821209939569613</v>
      </c>
      <c r="C18" s="108"/>
      <c r="D18" s="108"/>
      <c r="E18" s="250"/>
      <c r="F18" s="250"/>
      <c r="G18" s="250"/>
      <c r="H18" s="229"/>
      <c r="I18" s="202"/>
      <c r="J18" s="110"/>
      <c r="K18" s="235">
        <f>B18</f>
        <v>64.821209939569613</v>
      </c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8"/>
      <c r="D43" s="8"/>
      <c r="E43" s="353"/>
      <c r="F43" s="353"/>
      <c r="G43" s="7"/>
      <c r="H43" s="8"/>
      <c r="I43" s="48"/>
      <c r="J43" s="27"/>
      <c r="K43" s="53"/>
      <c r="L43" s="58"/>
    </row>
    <row r="44" spans="1:12" ht="15.95" customHeight="1" thickBot="1" x14ac:dyDescent="0.3">
      <c r="A44" s="53"/>
      <c r="B44" s="50"/>
      <c r="C44" s="50"/>
      <c r="D44" s="50"/>
      <c r="E44" s="354"/>
      <c r="F44" s="354"/>
      <c r="G44" s="77"/>
      <c r="H44" s="50"/>
      <c r="I44" s="78"/>
      <c r="J44" s="51"/>
      <c r="K44" s="53"/>
      <c r="L44" s="58"/>
    </row>
    <row r="45" spans="1:12" ht="15.95" customHeight="1" thickBot="1" x14ac:dyDescent="0.3">
      <c r="A45" s="541" t="s">
        <v>12</v>
      </c>
      <c r="B45" s="542"/>
      <c r="C45" s="543"/>
      <c r="D45" s="543"/>
      <c r="E45" s="543"/>
      <c r="F45" s="543"/>
      <c r="G45" s="543"/>
      <c r="H45" s="543"/>
      <c r="I45" s="543"/>
      <c r="J45" s="544"/>
      <c r="K45" s="59">
        <f>ROUNDUP(SUM(K8:K44),0)</f>
        <v>139</v>
      </c>
      <c r="L45" s="60">
        <f>K45</f>
        <v>139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6565-44DC-4634-8EC2-3A81BE1B04D6}">
  <sheetPr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337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'TYPE C INSTALLATION'!I2+1</f>
        <v>39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336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42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63"/>
      <c r="C8" s="81"/>
      <c r="D8" s="9"/>
      <c r="E8" s="8"/>
      <c r="F8" s="8"/>
      <c r="G8" s="8"/>
      <c r="H8" s="8"/>
      <c r="I8" s="48"/>
      <c r="J8" s="44"/>
      <c r="K8" s="5"/>
      <c r="L8" s="56"/>
    </row>
    <row r="9" spans="1:12" ht="15.95" customHeight="1" x14ac:dyDescent="0.25">
      <c r="A9" s="11"/>
      <c r="B9" s="54"/>
      <c r="C9" s="81"/>
      <c r="D9" s="279"/>
      <c r="E9" s="279"/>
      <c r="F9" s="597" t="s">
        <v>340</v>
      </c>
      <c r="G9" s="598"/>
      <c r="H9" s="279"/>
      <c r="I9" s="48"/>
      <c r="J9" s="44"/>
      <c r="K9" s="469"/>
      <c r="L9" s="57"/>
    </row>
    <row r="10" spans="1:12" ht="15.95" customHeight="1" thickBot="1" x14ac:dyDescent="0.3">
      <c r="A10" s="11"/>
      <c r="B10" s="599" t="s">
        <v>344</v>
      </c>
      <c r="C10" s="600"/>
      <c r="D10" s="599" t="s">
        <v>338</v>
      </c>
      <c r="E10" s="600"/>
      <c r="F10" s="599" t="s">
        <v>341</v>
      </c>
      <c r="G10" s="600"/>
      <c r="H10" s="599" t="s">
        <v>339</v>
      </c>
      <c r="I10" s="600"/>
      <c r="J10" s="44"/>
      <c r="K10" s="469"/>
      <c r="L10" s="57"/>
    </row>
    <row r="11" spans="1:12" x14ac:dyDescent="0.25">
      <c r="A11" s="11"/>
      <c r="B11" s="601">
        <v>5</v>
      </c>
      <c r="C11" s="602"/>
      <c r="D11" s="601">
        <v>300</v>
      </c>
      <c r="E11" s="602"/>
      <c r="F11" s="601">
        <v>4</v>
      </c>
      <c r="G11" s="602"/>
      <c r="H11" s="603">
        <f>(D11/B11)*F11</f>
        <v>240</v>
      </c>
      <c r="I11" s="604"/>
      <c r="J11" s="44"/>
      <c r="K11" s="470">
        <f>H11</f>
        <v>240</v>
      </c>
      <c r="L11" s="57"/>
    </row>
    <row r="12" spans="1:12" ht="15.95" customHeight="1" x14ac:dyDescent="0.25">
      <c r="A12" s="11"/>
      <c r="B12" s="9"/>
      <c r="C12" s="9"/>
      <c r="D12" s="9"/>
      <c r="E12" s="18"/>
      <c r="F12" s="18"/>
      <c r="G12" s="18"/>
      <c r="H12" s="23"/>
      <c r="I12" s="68"/>
      <c r="J12" s="44"/>
      <c r="K12" s="95"/>
      <c r="L12" s="57"/>
    </row>
    <row r="13" spans="1:12" ht="15.95" customHeight="1" x14ac:dyDescent="0.25">
      <c r="A13" s="11"/>
      <c r="B13" s="8"/>
      <c r="C13" s="9"/>
      <c r="D13" s="9"/>
      <c r="E13" s="18"/>
      <c r="F13" s="18"/>
      <c r="G13" s="18"/>
      <c r="H13" s="23"/>
      <c r="I13" s="68"/>
      <c r="J13" s="44"/>
      <c r="K13" s="45"/>
      <c r="L13" s="57"/>
    </row>
    <row r="14" spans="1:12" ht="15.95" customHeight="1" x14ac:dyDescent="0.25">
      <c r="A14" s="11"/>
      <c r="B14" s="9"/>
      <c r="C14" s="9"/>
      <c r="D14" s="9"/>
      <c r="E14" s="18"/>
      <c r="F14" s="18"/>
      <c r="G14" s="18"/>
      <c r="H14" s="23"/>
      <c r="I14" s="68"/>
      <c r="J14" s="44"/>
      <c r="K14" s="95"/>
      <c r="L14" s="57"/>
    </row>
    <row r="15" spans="1:12" ht="15.95" customHeight="1" x14ac:dyDescent="0.25">
      <c r="A15" s="11"/>
      <c r="B15" s="54"/>
      <c r="C15" s="81"/>
      <c r="D15" s="138" t="s">
        <v>342</v>
      </c>
      <c r="E15" s="7" t="s">
        <v>343</v>
      </c>
      <c r="F15" s="8"/>
      <c r="G15" s="23"/>
      <c r="H15" s="23"/>
      <c r="I15" s="68"/>
      <c r="J15" s="44"/>
      <c r="K15" s="46"/>
      <c r="L15" s="57"/>
    </row>
    <row r="16" spans="1:12" ht="15.75" customHeight="1" x14ac:dyDescent="0.25">
      <c r="A16" s="11"/>
      <c r="B16" s="54"/>
      <c r="C16" s="18"/>
      <c r="D16" s="9"/>
      <c r="E16" s="8"/>
      <c r="F16" s="8"/>
      <c r="G16" s="40"/>
      <c r="H16" s="40"/>
      <c r="I16" s="62"/>
      <c r="J16" s="44"/>
      <c r="K16" s="43"/>
      <c r="L16" s="57"/>
    </row>
    <row r="17" spans="1:12" ht="15.95" customHeight="1" x14ac:dyDescent="0.25">
      <c r="A17" s="11"/>
      <c r="B17" s="40"/>
      <c r="C17" s="40"/>
      <c r="D17" s="40"/>
      <c r="E17" s="38"/>
      <c r="F17" s="40"/>
      <c r="G17" s="38"/>
      <c r="H17" s="38"/>
      <c r="I17" s="48"/>
      <c r="J17" s="44"/>
      <c r="K17" s="69"/>
      <c r="L17" s="57"/>
    </row>
    <row r="18" spans="1:12" ht="15.95" customHeight="1" x14ac:dyDescent="0.25">
      <c r="A18" s="11"/>
      <c r="B18" s="9"/>
      <c r="C18" s="9"/>
      <c r="D18" s="9"/>
      <c r="E18" s="18"/>
      <c r="F18" s="18"/>
      <c r="G18" s="9"/>
      <c r="H18" s="9"/>
      <c r="I18" s="48"/>
      <c r="J18" s="44"/>
      <c r="K18" s="95"/>
      <c r="L18" s="57"/>
    </row>
    <row r="19" spans="1:12" ht="15.95" customHeight="1" x14ac:dyDescent="0.25">
      <c r="A19" s="11"/>
      <c r="B19" s="64"/>
      <c r="C19" s="8"/>
      <c r="D19" s="9"/>
      <c r="E19" s="9"/>
      <c r="F19" s="9"/>
      <c r="G19" s="9"/>
      <c r="H19" s="9"/>
      <c r="I19" s="48"/>
      <c r="J19" s="44"/>
      <c r="K19" s="46"/>
      <c r="L19" s="57"/>
    </row>
    <row r="20" spans="1:12" ht="15.75" customHeight="1" x14ac:dyDescent="0.25">
      <c r="A20" s="11"/>
      <c r="B20" s="29"/>
      <c r="C20" s="29"/>
      <c r="D20" s="29"/>
      <c r="E20" s="29"/>
      <c r="F20" s="29"/>
      <c r="G20" s="10"/>
      <c r="H20" s="10"/>
      <c r="I20" s="48"/>
      <c r="J20" s="44"/>
      <c r="K20" s="95"/>
      <c r="L20" s="57"/>
    </row>
    <row r="21" spans="1:12" ht="15.95" customHeight="1" x14ac:dyDescent="0.25">
      <c r="A21" s="11"/>
      <c r="B21" s="180"/>
      <c r="C21" s="177"/>
      <c r="D21" s="196"/>
      <c r="E21" s="169"/>
      <c r="F21" s="169"/>
      <c r="G21" s="178"/>
      <c r="H21" s="178"/>
      <c r="I21" s="185"/>
      <c r="J21" s="44"/>
      <c r="K21" s="46"/>
      <c r="L21" s="57"/>
    </row>
    <row r="22" spans="1:12" ht="15.95" customHeight="1" x14ac:dyDescent="0.25">
      <c r="A22" s="11"/>
      <c r="B22" s="180"/>
      <c r="C22" s="29"/>
      <c r="D22" s="29"/>
      <c r="E22" s="29"/>
      <c r="F22" s="29"/>
      <c r="G22" s="10"/>
      <c r="H22" s="189"/>
      <c r="I22" s="198"/>
      <c r="J22" s="44"/>
      <c r="K22" s="43"/>
      <c r="L22" s="57"/>
    </row>
    <row r="23" spans="1:12" ht="15.95" customHeight="1" x14ac:dyDescent="0.25">
      <c r="A23" s="11"/>
      <c r="B23" s="9"/>
      <c r="C23" s="177"/>
      <c r="D23" s="196"/>
      <c r="E23" s="169"/>
      <c r="F23" s="169"/>
      <c r="G23" s="178"/>
      <c r="H23" s="186"/>
      <c r="I23" s="181"/>
      <c r="J23" s="44"/>
      <c r="K23" s="69"/>
      <c r="L23" s="57"/>
    </row>
    <row r="24" spans="1:12" ht="18.75" customHeight="1" x14ac:dyDescent="0.25">
      <c r="A24" s="11"/>
      <c r="B24" s="9"/>
      <c r="C24" s="9"/>
      <c r="D24" s="9"/>
      <c r="E24" s="9"/>
      <c r="F24" s="9"/>
      <c r="G24" s="9"/>
      <c r="H24" s="158"/>
      <c r="I24" s="181"/>
      <c r="J24" s="44"/>
      <c r="K24" s="95"/>
      <c r="L24" s="57"/>
    </row>
    <row r="25" spans="1:12" ht="15.95" customHeight="1" x14ac:dyDescent="0.25">
      <c r="A25" s="11"/>
      <c r="B25" s="64"/>
      <c r="C25" s="8"/>
      <c r="D25" s="9"/>
      <c r="E25" s="9"/>
      <c r="F25" s="9"/>
      <c r="G25" s="9"/>
      <c r="H25" s="9"/>
      <c r="I25" s="48"/>
      <c r="J25" s="44"/>
      <c r="K25" s="46"/>
      <c r="L25" s="57"/>
    </row>
    <row r="26" spans="1:12" ht="15.95" customHeight="1" x14ac:dyDescent="0.25">
      <c r="A26" s="11"/>
      <c r="B26" s="64"/>
      <c r="C26" s="22"/>
      <c r="D26" s="25"/>
      <c r="E26" s="25"/>
      <c r="F26" s="9"/>
      <c r="G26" s="9"/>
      <c r="H26" s="25"/>
      <c r="I26" s="48"/>
      <c r="J26" s="44"/>
      <c r="K26" s="46"/>
      <c r="L26" s="57"/>
    </row>
    <row r="27" spans="1:12" ht="15.95" customHeight="1" x14ac:dyDescent="0.25">
      <c r="A27" s="11"/>
      <c r="B27" s="64"/>
      <c r="C27" s="22"/>
      <c r="D27" s="25"/>
      <c r="E27" s="25"/>
      <c r="F27" s="9"/>
      <c r="G27" s="9"/>
      <c r="H27" s="25"/>
      <c r="I27" s="48"/>
      <c r="J27" s="44"/>
      <c r="K27" s="46"/>
      <c r="L27" s="57"/>
    </row>
    <row r="28" spans="1:12" ht="15.95" customHeight="1" x14ac:dyDescent="0.25">
      <c r="A28" s="11"/>
      <c r="B28" s="8"/>
      <c r="C28" s="66"/>
      <c r="D28" s="25"/>
      <c r="E28" s="16"/>
      <c r="F28" s="9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71"/>
      <c r="D43" s="20"/>
      <c r="E43" s="8"/>
      <c r="F43" s="8"/>
      <c r="G43" s="21"/>
      <c r="H43" s="21"/>
      <c r="I43" s="72"/>
      <c r="J43" s="44"/>
      <c r="K43" s="53"/>
      <c r="L43" s="58"/>
    </row>
    <row r="44" spans="1:12" ht="15.95" customHeight="1" x14ac:dyDescent="0.25">
      <c r="A44" s="53"/>
      <c r="B44" s="8"/>
      <c r="C44" s="21"/>
      <c r="D44" s="21"/>
      <c r="E44" s="79"/>
      <c r="F44" s="79"/>
      <c r="G44" s="76"/>
      <c r="H44" s="21"/>
      <c r="I44" s="72"/>
      <c r="J44" s="27"/>
      <c r="K44" s="53"/>
      <c r="L44" s="58"/>
    </row>
    <row r="45" spans="1:12" ht="15.95" customHeight="1" thickBot="1" x14ac:dyDescent="0.3">
      <c r="A45" s="53"/>
      <c r="B45" s="50"/>
      <c r="C45" s="50"/>
      <c r="D45" s="50"/>
      <c r="E45" s="80"/>
      <c r="F45" s="80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240</v>
      </c>
      <c r="L46" s="60">
        <f>K46</f>
        <v>240</v>
      </c>
    </row>
  </sheetData>
  <mergeCells count="17">
    <mergeCell ref="F9:G9"/>
    <mergeCell ref="A7:J7"/>
    <mergeCell ref="A46:J46"/>
    <mergeCell ref="B10:C10"/>
    <mergeCell ref="D10:E10"/>
    <mergeCell ref="F10:G10"/>
    <mergeCell ref="H10:I10"/>
    <mergeCell ref="B11:C11"/>
    <mergeCell ref="D11:E11"/>
    <mergeCell ref="F11:G11"/>
    <mergeCell ref="H11:I11"/>
    <mergeCell ref="C5:J5"/>
    <mergeCell ref="I1:J1"/>
    <mergeCell ref="I2:J2"/>
    <mergeCell ref="C4:D4"/>
    <mergeCell ref="F4:G4"/>
    <mergeCell ref="I4:L4"/>
  </mergeCells>
  <pageMargins left="0.7" right="0.45" top="0.5" bottom="0.75" header="0.3" footer="0.3"/>
  <pageSetup scale="89" fitToHeight="0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D0DE-4CB5-4024-B996-9F4BC4E6BF8C}">
  <sheetPr>
    <tabColor rgb="FF92D050"/>
    <pageSetUpPr fitToPage="1"/>
  </sheetPr>
  <dimension ref="A1:L49"/>
  <sheetViews>
    <sheetView showWhiteSpace="0" view="pageBreakPreview" zoomScale="85" zoomScaleNormal="100" zoomScaleSheetLayoutView="85" workbookViewId="0">
      <selection activeCell="D13" sqref="D13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362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ANCH!I2+1</f>
        <v>40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363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365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0" customHeight="1" x14ac:dyDescent="0.25">
      <c r="A11" s="11"/>
      <c r="B11" s="239" t="s">
        <v>117</v>
      </c>
      <c r="C11" s="239" t="s">
        <v>118</v>
      </c>
      <c r="D11" s="239" t="s">
        <v>21</v>
      </c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108">
        <f>50+50+1.5</f>
        <v>101.5</v>
      </c>
      <c r="C12" s="280">
        <f>8+3.5/12</f>
        <v>8.2916666666666661</v>
      </c>
      <c r="D12" s="250">
        <f>B12*C12</f>
        <v>841.60416666666663</v>
      </c>
      <c r="E12" s="250"/>
      <c r="F12" s="250"/>
      <c r="G12" s="250"/>
      <c r="H12" s="229"/>
      <c r="I12" s="202"/>
      <c r="J12" s="110"/>
      <c r="K12" s="235">
        <f>D12</f>
        <v>841.60416666666663</v>
      </c>
      <c r="L12" s="164"/>
    </row>
    <row r="13" spans="1:12" ht="15.95" customHeight="1" x14ac:dyDescent="0.25">
      <c r="A13" s="11"/>
      <c r="B13" s="227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227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/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9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15" customHeight="1" x14ac:dyDescent="0.25">
      <c r="A17" s="11"/>
      <c r="B17" s="227"/>
      <c r="C17" s="239"/>
      <c r="D17" s="239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27"/>
      <c r="C18" s="108"/>
      <c r="D18" s="280"/>
      <c r="E18" s="250"/>
      <c r="F18" s="250"/>
      <c r="G18" s="250"/>
      <c r="H18" s="229"/>
      <c r="I18" s="202"/>
      <c r="J18" s="110"/>
      <c r="K18" s="235"/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8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8"/>
      <c r="H32" s="8"/>
      <c r="I32" s="48"/>
      <c r="J32" s="44"/>
      <c r="K32" s="46"/>
      <c r="L32" s="57"/>
    </row>
    <row r="33" spans="1:12" ht="15.95" customHeight="1" x14ac:dyDescent="0.25">
      <c r="A33" s="11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11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11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11"/>
      <c r="B36" s="8"/>
      <c r="C36" s="81"/>
      <c r="D36" s="9"/>
      <c r="E36" s="8"/>
      <c r="F36" s="8"/>
      <c r="G36" s="8"/>
      <c r="H36" s="9"/>
      <c r="I36" s="48"/>
      <c r="J36" s="44"/>
      <c r="K36" s="46"/>
      <c r="L36" s="57"/>
    </row>
    <row r="37" spans="1:12" ht="15.95" customHeight="1" x14ac:dyDescent="0.25">
      <c r="A37" s="11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8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8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10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8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50"/>
      <c r="C48" s="50"/>
      <c r="D48" s="50"/>
      <c r="E48" s="354"/>
      <c r="F48" s="354"/>
      <c r="G48" s="77"/>
      <c r="H48" s="50"/>
      <c r="I48" s="78"/>
      <c r="J48" s="51"/>
      <c r="K48" s="53"/>
      <c r="L48" s="58"/>
    </row>
    <row r="49" spans="1:12" ht="15.95" customHeight="1" thickBot="1" x14ac:dyDescent="0.3">
      <c r="A49" s="541" t="s">
        <v>12</v>
      </c>
      <c r="B49" s="542"/>
      <c r="C49" s="543"/>
      <c r="D49" s="543"/>
      <c r="E49" s="543"/>
      <c r="F49" s="543"/>
      <c r="G49" s="543"/>
      <c r="H49" s="543"/>
      <c r="I49" s="543"/>
      <c r="J49" s="544"/>
      <c r="K49" s="59">
        <f>ROUNDUP(SUM(K8:K48),0)</f>
        <v>842</v>
      </c>
      <c r="L49" s="60">
        <f>K49</f>
        <v>842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L46"/>
  <sheetViews>
    <sheetView showWhiteSpace="0" view="pageBreakPreview" zoomScaleNormal="100" zoomScaleSheetLayoutView="100" workbookViewId="0">
      <selection activeCell="E1" sqref="E1:G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183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'FALSE DECKING'!I2+1</f>
        <v>41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260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54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196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B11" s="29"/>
      <c r="C11" s="239" t="s">
        <v>117</v>
      </c>
      <c r="D11" s="239" t="s">
        <v>198</v>
      </c>
      <c r="E11" s="29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29"/>
      <c r="C12" s="250">
        <v>298.51100000000002</v>
      </c>
      <c r="D12" s="250">
        <f>2+2/12</f>
        <v>2.1666666666666665</v>
      </c>
      <c r="E12" s="29"/>
      <c r="F12" s="250"/>
      <c r="G12" s="250"/>
      <c r="H12" s="250"/>
      <c r="I12" s="243"/>
      <c r="J12" s="110"/>
      <c r="K12" s="235">
        <f>C12*D12</f>
        <v>646.7738333333333</v>
      </c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50"/>
      <c r="I13" s="243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50"/>
      <c r="H14" s="250"/>
      <c r="I14" s="243"/>
      <c r="J14" s="110"/>
      <c r="K14" s="234"/>
      <c r="L14" s="164"/>
    </row>
    <row r="15" spans="1:12" ht="15.95" customHeight="1" x14ac:dyDescent="0.25">
      <c r="A15" s="11"/>
      <c r="B15" s="227" t="s">
        <v>197</v>
      </c>
      <c r="C15" s="250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B16" s="227"/>
      <c r="C16" s="250"/>
      <c r="D16" s="108"/>
      <c r="E16" s="109"/>
      <c r="F16" s="109"/>
      <c r="G16" s="109"/>
      <c r="H16" s="109"/>
      <c r="I16" s="243"/>
      <c r="J16" s="110"/>
      <c r="K16" s="234"/>
      <c r="L16" s="164"/>
    </row>
    <row r="17" spans="1:12" ht="33.75" customHeight="1" x14ac:dyDescent="0.25">
      <c r="A17" s="11"/>
      <c r="B17" s="29"/>
      <c r="C17" s="239" t="s">
        <v>117</v>
      </c>
      <c r="D17" s="239" t="s">
        <v>198</v>
      </c>
      <c r="E17" s="29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9"/>
      <c r="C18" s="250">
        <f>253.778+12.291</f>
        <v>266.06900000000002</v>
      </c>
      <c r="D18" s="250">
        <f>2+2/12</f>
        <v>2.1666666666666665</v>
      </c>
      <c r="E18" s="29"/>
      <c r="F18" s="250"/>
      <c r="G18" s="250"/>
      <c r="H18" s="250"/>
      <c r="I18" s="243"/>
      <c r="J18" s="110"/>
      <c r="K18" s="235">
        <f>C18*D18</f>
        <v>576.48283333333336</v>
      </c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213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8"/>
      <c r="I22" s="48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18"/>
      <c r="I23" s="4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18"/>
      <c r="I24" s="4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8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8"/>
      <c r="H43" s="8"/>
      <c r="I43" s="48"/>
      <c r="J43" s="44"/>
      <c r="K43" s="46"/>
      <c r="L43" s="57"/>
    </row>
    <row r="44" spans="1:12" ht="15.95" customHeight="1" x14ac:dyDescent="0.25">
      <c r="A44" s="53"/>
      <c r="B44" s="8"/>
      <c r="C44" s="8"/>
      <c r="D44" s="8"/>
      <c r="E44" s="353"/>
      <c r="F44" s="353"/>
      <c r="G44" s="7"/>
      <c r="H44" s="8"/>
      <c r="I44" s="48"/>
      <c r="J44" s="27"/>
      <c r="K44" s="53"/>
      <c r="L44" s="58"/>
    </row>
    <row r="45" spans="1:12" ht="15.95" customHeight="1" thickBot="1" x14ac:dyDescent="0.3">
      <c r="A45" s="53"/>
      <c r="B45" s="50"/>
      <c r="C45" s="50"/>
      <c r="D45" s="50"/>
      <c r="E45" s="354"/>
      <c r="F45" s="354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1224</v>
      </c>
      <c r="L46" s="60">
        <f>K46</f>
        <v>1224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L45"/>
  <sheetViews>
    <sheetView showWhiteSpace="0" view="pageBreakPreview" zoomScale="85" zoomScaleNormal="100" zoomScaleSheetLayoutView="85" workbookViewId="0">
      <selection activeCell="I2" sqref="I2:J2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278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'FORM LINER'!I2+1</f>
        <v>42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277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172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B11" s="239" t="s">
        <v>117</v>
      </c>
      <c r="C11" s="239"/>
      <c r="D11" s="239"/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108">
        <v>294.5</v>
      </c>
      <c r="C12" s="108"/>
      <c r="D12" s="108"/>
      <c r="E12" s="250"/>
      <c r="F12" s="250"/>
      <c r="G12" s="250"/>
      <c r="H12" s="229"/>
      <c r="I12" s="202"/>
      <c r="J12" s="110"/>
      <c r="K12" s="235">
        <f>B12</f>
        <v>294.5</v>
      </c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33" customHeight="1" x14ac:dyDescent="0.25">
      <c r="A15" s="11"/>
      <c r="B15" s="227" t="s">
        <v>174</v>
      </c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33.75" customHeight="1" x14ac:dyDescent="0.25">
      <c r="A17" s="11"/>
      <c r="B17" s="239" t="s">
        <v>117</v>
      </c>
      <c r="C17" s="239"/>
      <c r="D17" s="239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108">
        <v>287</v>
      </c>
      <c r="C18" s="108"/>
      <c r="D18" s="108"/>
      <c r="E18" s="250"/>
      <c r="F18" s="250"/>
      <c r="G18" s="250"/>
      <c r="H18" s="229"/>
      <c r="I18" s="202"/>
      <c r="J18" s="110"/>
      <c r="K18" s="235">
        <f>B18</f>
        <v>287</v>
      </c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5.95" customHeight="1" x14ac:dyDescent="0.25">
      <c r="A26" s="11"/>
      <c r="B26" s="8"/>
      <c r="C26" s="9"/>
      <c r="D26" s="9"/>
      <c r="E26" s="8"/>
      <c r="F26" s="9"/>
      <c r="G26" s="9"/>
      <c r="H26" s="9"/>
      <c r="I26" s="48"/>
      <c r="J26" s="44"/>
      <c r="K26" s="46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12"/>
      <c r="C28" s="66"/>
      <c r="D28" s="25"/>
      <c r="E28" s="16"/>
      <c r="F28" s="25"/>
      <c r="G28" s="9"/>
      <c r="H28" s="25"/>
      <c r="I28" s="48"/>
      <c r="J28" s="44"/>
      <c r="K28" s="46"/>
      <c r="L28" s="57"/>
    </row>
    <row r="29" spans="1:12" ht="15.95" customHeight="1" x14ac:dyDescent="0.25">
      <c r="A29" s="11"/>
      <c r="B29" s="8"/>
      <c r="C29" s="81"/>
      <c r="D29" s="9"/>
      <c r="E29" s="8"/>
      <c r="F29" s="8"/>
      <c r="G29" s="8"/>
      <c r="H29" s="8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9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10"/>
      <c r="H31" s="8"/>
      <c r="I31" s="48"/>
      <c r="J31" s="44"/>
      <c r="K31" s="46"/>
      <c r="L31" s="57"/>
    </row>
    <row r="32" spans="1:12" ht="15.95" customHeight="1" x14ac:dyDescent="0.25">
      <c r="A32" s="46"/>
      <c r="B32" s="8"/>
      <c r="C32" s="81"/>
      <c r="D32" s="9"/>
      <c r="E32" s="8"/>
      <c r="F32" s="8"/>
      <c r="G32" s="8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10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8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8"/>
      <c r="H42" s="8"/>
      <c r="I42" s="48"/>
      <c r="J42" s="44"/>
      <c r="K42" s="46"/>
      <c r="L42" s="57"/>
    </row>
    <row r="43" spans="1:12" ht="15.95" customHeight="1" x14ac:dyDescent="0.25">
      <c r="A43" s="53"/>
      <c r="B43" s="8"/>
      <c r="C43" s="8"/>
      <c r="D43" s="8"/>
      <c r="E43" s="353"/>
      <c r="F43" s="353"/>
      <c r="G43" s="7"/>
      <c r="H43" s="8"/>
      <c r="I43" s="48"/>
      <c r="J43" s="27"/>
      <c r="K43" s="53"/>
      <c r="L43" s="58"/>
    </row>
    <row r="44" spans="1:12" ht="15.95" customHeight="1" thickBot="1" x14ac:dyDescent="0.3">
      <c r="A44" s="53"/>
      <c r="B44" s="50"/>
      <c r="C44" s="50"/>
      <c r="D44" s="50"/>
      <c r="E44" s="354"/>
      <c r="F44" s="354"/>
      <c r="G44" s="77"/>
      <c r="H44" s="50"/>
      <c r="I44" s="78"/>
      <c r="J44" s="51"/>
      <c r="K44" s="53"/>
      <c r="L44" s="58"/>
    </row>
    <row r="45" spans="1:12" ht="15.95" customHeight="1" thickBot="1" x14ac:dyDescent="0.3">
      <c r="A45" s="541" t="s">
        <v>12</v>
      </c>
      <c r="B45" s="542"/>
      <c r="C45" s="543"/>
      <c r="D45" s="543"/>
      <c r="E45" s="543"/>
      <c r="F45" s="543"/>
      <c r="G45" s="543"/>
      <c r="H45" s="543"/>
      <c r="I45" s="543"/>
      <c r="J45" s="544"/>
      <c r="K45" s="59">
        <f>ROUNDUP(SUM(K8:K44),0)</f>
        <v>582</v>
      </c>
      <c r="L45" s="60">
        <f>K45</f>
        <v>582</v>
      </c>
    </row>
  </sheetData>
  <mergeCells count="8">
    <mergeCell ref="A7:J7"/>
    <mergeCell ref="A45:J45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7DA29-0EDD-4453-B229-A244A996C51B}">
  <sheetPr>
    <tabColor rgb="FF92D050"/>
    <pageSetUpPr fitToPage="1"/>
  </sheetPr>
  <dimension ref="A1:L46"/>
  <sheetViews>
    <sheetView showWhiteSpace="0" view="pageBreakPreview" zoomScale="85" zoomScaleNormal="100" zoomScaleSheetLayoutView="85" workbookViewId="0">
      <selection activeCell="I3" sqref="I3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364</v>
      </c>
      <c r="F1" s="91" t="s">
        <v>4</v>
      </c>
      <c r="G1" s="317">
        <v>45895</v>
      </c>
      <c r="H1" s="91" t="s">
        <v>5</v>
      </c>
      <c r="I1" s="553" t="s">
        <v>302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45895</v>
      </c>
      <c r="H2" s="2" t="s">
        <v>6</v>
      </c>
      <c r="I2" s="565">
        <f>'VANDAL PROTECT FENCE'!I2+1</f>
        <v>43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279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72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/>
      <c r="C9" s="107"/>
      <c r="D9" s="460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152" t="s">
        <v>73</v>
      </c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15" customHeight="1" x14ac:dyDescent="0.25">
      <c r="A11" s="11"/>
      <c r="B11" s="227"/>
      <c r="C11" s="239"/>
      <c r="D11" s="239"/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227"/>
      <c r="C12" s="108"/>
      <c r="D12" s="280"/>
      <c r="E12" s="250"/>
      <c r="F12" s="250"/>
      <c r="G12" s="250"/>
      <c r="H12" s="229"/>
      <c r="I12" s="202"/>
      <c r="J12" s="110"/>
      <c r="K12" s="235"/>
      <c r="L12" s="164"/>
    </row>
    <row r="13" spans="1:12" ht="15.95" customHeight="1" x14ac:dyDescent="0.25">
      <c r="A13" s="11"/>
      <c r="B13" s="227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227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/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9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15" customHeight="1" x14ac:dyDescent="0.25">
      <c r="A17" s="11"/>
      <c r="B17" s="227"/>
      <c r="C17" s="239"/>
      <c r="D17" s="239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27"/>
      <c r="C18" s="108"/>
      <c r="D18" s="280"/>
      <c r="E18" s="250"/>
      <c r="F18" s="250"/>
      <c r="G18" s="250"/>
      <c r="H18" s="229"/>
      <c r="I18" s="202"/>
      <c r="J18" s="110"/>
      <c r="K18" s="235"/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thickBot="1" x14ac:dyDescent="0.3">
      <c r="A45" s="53"/>
      <c r="B45" s="50"/>
      <c r="C45" s="50"/>
      <c r="D45" s="50"/>
      <c r="E45" s="354"/>
      <c r="F45" s="354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0</v>
      </c>
      <c r="L46" s="60" t="s">
        <v>72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  <pageSetUpPr fitToPage="1"/>
  </sheetPr>
  <dimension ref="A1:L46"/>
  <sheetViews>
    <sheetView showWhiteSpace="0" view="pageBreakPreview" zoomScale="85" zoomScaleNormal="100" zoomScaleSheetLayoutView="85" workbookViewId="0"/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165</v>
      </c>
      <c r="F1" s="91" t="s">
        <v>4</v>
      </c>
      <c r="G1" s="317">
        <v>45558</v>
      </c>
      <c r="H1" s="91" t="s">
        <v>5</v>
      </c>
      <c r="I1" s="553" t="s">
        <v>323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45695</v>
      </c>
      <c r="H2" s="2" t="s">
        <v>6</v>
      </c>
      <c r="I2" s="565">
        <f>'VANDAL PROTECT FENCE'!I2+1</f>
        <v>43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324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300</v>
      </c>
      <c r="C9" s="107"/>
      <c r="D9" s="25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C11" s="239"/>
      <c r="D11" s="239" t="s">
        <v>117</v>
      </c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C12" s="108"/>
      <c r="D12" s="108">
        <f>1162-864</f>
        <v>298</v>
      </c>
      <c r="E12" s="250"/>
      <c r="F12" s="250"/>
      <c r="G12" s="250"/>
      <c r="H12" s="229"/>
      <c r="I12" s="202"/>
      <c r="J12" s="110"/>
      <c r="K12" s="235">
        <f>D12</f>
        <v>298</v>
      </c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 t="s">
        <v>301</v>
      </c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9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35.1" customHeight="1" x14ac:dyDescent="0.25">
      <c r="A17" s="11"/>
      <c r="B17" s="239"/>
      <c r="C17" s="239"/>
      <c r="D17" s="239" t="s">
        <v>117</v>
      </c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80"/>
      <c r="C18" s="108"/>
      <c r="D18" s="108">
        <f>1163-864</f>
        <v>299</v>
      </c>
      <c r="E18" s="250"/>
      <c r="F18" s="250"/>
      <c r="G18" s="250"/>
      <c r="H18" s="229"/>
      <c r="I18" s="202"/>
      <c r="J18" s="110"/>
      <c r="K18" s="235">
        <f>D18</f>
        <v>299</v>
      </c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thickBot="1" x14ac:dyDescent="0.3">
      <c r="A45" s="53"/>
      <c r="B45" s="50"/>
      <c r="C45" s="50"/>
      <c r="D45" s="50"/>
      <c r="E45" s="354"/>
      <c r="F45" s="354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597</v>
      </c>
      <c r="L46" s="60">
        <f>K46</f>
        <v>597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5001-C690-4D4C-ADF0-CCEF12504526}">
  <sheetPr>
    <tabColor rgb="FFFF0000"/>
    <pageSetUpPr fitToPage="1"/>
  </sheetPr>
  <dimension ref="A1:L46"/>
  <sheetViews>
    <sheetView showWhiteSpace="0" view="pageBreakPreview" zoomScaleNormal="100" zoomScaleSheetLayoutView="100" workbookViewId="0"/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165</v>
      </c>
      <c r="F1" s="91" t="s">
        <v>4</v>
      </c>
      <c r="G1" s="317">
        <v>45558</v>
      </c>
      <c r="H1" s="91" t="s">
        <v>5</v>
      </c>
      <c r="I1" s="553" t="s">
        <v>333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316" t="s">
        <v>325</v>
      </c>
      <c r="F2" s="1" t="s">
        <v>4</v>
      </c>
      <c r="G2" s="313">
        <v>45695</v>
      </c>
      <c r="H2" s="2" t="s">
        <v>6</v>
      </c>
      <c r="I2" s="565">
        <f>'TEMP VANDAL PROTECT FENCE'!I2+1</f>
        <v>44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334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42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1"/>
      <c r="B9" s="227" t="s">
        <v>335</v>
      </c>
      <c r="C9" s="107"/>
      <c r="D9" s="257"/>
      <c r="E9" s="109"/>
      <c r="F9" s="109"/>
      <c r="G9" s="109"/>
      <c r="H9" s="109"/>
      <c r="I9" s="243"/>
      <c r="J9" s="110"/>
      <c r="K9" s="234">
        <v>1</v>
      </c>
      <c r="L9" s="164"/>
    </row>
    <row r="10" spans="1:12" ht="15.95" customHeight="1" x14ac:dyDescent="0.25">
      <c r="A10" s="11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164"/>
    </row>
    <row r="11" spans="1:12" ht="15.95" customHeight="1" x14ac:dyDescent="0.25">
      <c r="A11" s="11"/>
      <c r="B11" s="29"/>
      <c r="C11" s="239"/>
      <c r="D11" s="239"/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29"/>
      <c r="C12" s="108"/>
      <c r="D12" s="108"/>
      <c r="E12" s="250"/>
      <c r="F12" s="250"/>
      <c r="G12" s="250"/>
      <c r="H12" s="229"/>
      <c r="I12" s="202"/>
      <c r="J12" s="110"/>
      <c r="K12" s="235"/>
      <c r="L12" s="164"/>
    </row>
    <row r="13" spans="1:12" ht="15.95" customHeight="1" x14ac:dyDescent="0.25">
      <c r="A13" s="11"/>
      <c r="B13" s="109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/>
      <c r="C15" s="107"/>
      <c r="D15" s="257"/>
      <c r="E15" s="109"/>
      <c r="F15" s="109"/>
      <c r="G15" s="109"/>
      <c r="H15" s="109"/>
      <c r="I15" s="243"/>
      <c r="J15" s="110"/>
      <c r="K15" s="234"/>
      <c r="L15" s="164"/>
    </row>
    <row r="16" spans="1:12" ht="15.95" customHeight="1" x14ac:dyDescent="0.25">
      <c r="A16" s="11"/>
      <c r="B16" s="227"/>
      <c r="C16" s="250"/>
      <c r="D16" s="108"/>
      <c r="E16" s="109"/>
      <c r="F16" s="109"/>
      <c r="G16" s="109"/>
      <c r="H16" s="271"/>
      <c r="I16" s="272"/>
      <c r="J16" s="110"/>
      <c r="K16" s="234"/>
      <c r="L16" s="164"/>
    </row>
    <row r="17" spans="1:12" ht="35.1" customHeight="1" x14ac:dyDescent="0.25">
      <c r="A17" s="11"/>
      <c r="B17" s="239"/>
      <c r="C17" s="239"/>
      <c r="D17" s="239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80"/>
      <c r="C18" s="108"/>
      <c r="D18" s="108"/>
      <c r="E18" s="250"/>
      <c r="F18" s="250"/>
      <c r="G18" s="250"/>
      <c r="H18" s="229"/>
      <c r="I18" s="202"/>
      <c r="J18" s="110"/>
      <c r="K18" s="235"/>
      <c r="L18" s="164"/>
    </row>
    <row r="19" spans="1:12" ht="15.95" customHeight="1" x14ac:dyDescent="0.25">
      <c r="A19" s="11"/>
      <c r="B19" s="200"/>
      <c r="C19" s="169"/>
      <c r="D19" s="158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B20" s="165"/>
      <c r="C20" s="165"/>
      <c r="D20" s="165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180"/>
      <c r="C21" s="177"/>
      <c r="D21" s="196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54"/>
      <c r="C22" s="18"/>
      <c r="D22" s="9"/>
      <c r="E22" s="8"/>
      <c r="F22" s="8"/>
      <c r="G22" s="8"/>
      <c r="H22" s="21"/>
      <c r="I22" s="72"/>
      <c r="J22" s="44"/>
      <c r="K22" s="46"/>
      <c r="L22" s="57"/>
    </row>
    <row r="23" spans="1:12" ht="18.75" customHeight="1" x14ac:dyDescent="0.25">
      <c r="A23" s="11"/>
      <c r="B23" s="9"/>
      <c r="C23" s="9"/>
      <c r="D23" s="9"/>
      <c r="E23" s="18"/>
      <c r="F23" s="18"/>
      <c r="G23" s="18"/>
      <c r="H23" s="23"/>
      <c r="I23" s="68"/>
      <c r="J23" s="44"/>
      <c r="K23" s="95"/>
      <c r="L23" s="57"/>
    </row>
    <row r="24" spans="1:12" ht="18.75" customHeight="1" x14ac:dyDescent="0.25">
      <c r="A24" s="11"/>
      <c r="B24" s="9"/>
      <c r="C24" s="9"/>
      <c r="D24" s="9"/>
      <c r="E24" s="18"/>
      <c r="F24" s="18"/>
      <c r="G24" s="18"/>
      <c r="H24" s="23"/>
      <c r="I24" s="68"/>
      <c r="J24" s="44"/>
      <c r="K24" s="95"/>
      <c r="L24" s="57"/>
    </row>
    <row r="25" spans="1:12" ht="18.75" customHeight="1" x14ac:dyDescent="0.25">
      <c r="A25" s="11"/>
      <c r="B25" s="9"/>
      <c r="C25" s="9"/>
      <c r="D25" s="9"/>
      <c r="E25" s="18"/>
      <c r="F25" s="18"/>
      <c r="G25" s="18"/>
      <c r="H25" s="23"/>
      <c r="I25" s="68"/>
      <c r="J25" s="44"/>
      <c r="K25" s="95"/>
      <c r="L25" s="57"/>
    </row>
    <row r="26" spans="1:12" ht="18.75" customHeight="1" x14ac:dyDescent="0.25">
      <c r="A26" s="11"/>
      <c r="B26" s="9"/>
      <c r="C26" s="9"/>
      <c r="D26" s="9"/>
      <c r="E26" s="18"/>
      <c r="F26" s="18"/>
      <c r="G26" s="18"/>
      <c r="H26" s="23"/>
      <c r="I26" s="68"/>
      <c r="J26" s="44"/>
      <c r="K26" s="95"/>
      <c r="L26" s="57"/>
    </row>
    <row r="27" spans="1:12" ht="15.95" customHeight="1" x14ac:dyDescent="0.25">
      <c r="A27" s="11"/>
      <c r="B27" s="8"/>
      <c r="C27" s="9"/>
      <c r="D27" s="9"/>
      <c r="E27" s="8"/>
      <c r="F27" s="9"/>
      <c r="G27" s="9"/>
      <c r="H27" s="9"/>
      <c r="I27" s="48"/>
      <c r="J27" s="44"/>
      <c r="K27" s="46"/>
      <c r="L27" s="57"/>
    </row>
    <row r="28" spans="1:12" ht="15.95" customHeight="1" x14ac:dyDescent="0.25">
      <c r="A28" s="11"/>
      <c r="B28" s="8"/>
      <c r="C28" s="9"/>
      <c r="D28" s="9"/>
      <c r="E28" s="8"/>
      <c r="F28" s="9"/>
      <c r="G28" s="9"/>
      <c r="H28" s="9"/>
      <c r="I28" s="48"/>
      <c r="J28" s="44"/>
      <c r="K28" s="46"/>
      <c r="L28" s="57"/>
    </row>
    <row r="29" spans="1:12" ht="15.95" customHeight="1" x14ac:dyDescent="0.25">
      <c r="A29" s="11"/>
      <c r="B29" s="12"/>
      <c r="C29" s="66"/>
      <c r="D29" s="25"/>
      <c r="E29" s="16"/>
      <c r="F29" s="25"/>
      <c r="G29" s="9"/>
      <c r="H29" s="25"/>
      <c r="I29" s="48"/>
      <c r="J29" s="44"/>
      <c r="K29" s="46"/>
      <c r="L29" s="57"/>
    </row>
    <row r="30" spans="1:12" ht="15.95" customHeight="1" x14ac:dyDescent="0.25">
      <c r="A30" s="11"/>
      <c r="B30" s="8"/>
      <c r="C30" s="81"/>
      <c r="D30" s="9"/>
      <c r="E30" s="8"/>
      <c r="F30" s="8"/>
      <c r="G30" s="8"/>
      <c r="H30" s="8"/>
      <c r="I30" s="48"/>
      <c r="J30" s="44"/>
      <c r="K30" s="46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9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10"/>
      <c r="H32" s="8"/>
      <c r="I32" s="48"/>
      <c r="J32" s="44"/>
      <c r="K32" s="46"/>
      <c r="L32" s="57"/>
    </row>
    <row r="33" spans="1:12" ht="15.95" customHeight="1" x14ac:dyDescent="0.25">
      <c r="A33" s="46"/>
      <c r="B33" s="8"/>
      <c r="C33" s="81"/>
      <c r="D33" s="9"/>
      <c r="E33" s="8"/>
      <c r="F33" s="8"/>
      <c r="G33" s="8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10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8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thickBot="1" x14ac:dyDescent="0.3">
      <c r="A45" s="53"/>
      <c r="B45" s="50"/>
      <c r="C45" s="50"/>
      <c r="D45" s="50"/>
      <c r="E45" s="354"/>
      <c r="F45" s="354"/>
      <c r="G45" s="77"/>
      <c r="H45" s="50"/>
      <c r="I45" s="78"/>
      <c r="J45" s="51"/>
      <c r="K45" s="53"/>
      <c r="L45" s="58"/>
    </row>
    <row r="46" spans="1:12" ht="15.95" customHeight="1" thickBot="1" x14ac:dyDescent="0.3">
      <c r="A46" s="541" t="s">
        <v>12</v>
      </c>
      <c r="B46" s="542"/>
      <c r="C46" s="543"/>
      <c r="D46" s="543"/>
      <c r="E46" s="543"/>
      <c r="F46" s="543"/>
      <c r="G46" s="543"/>
      <c r="H46" s="543"/>
      <c r="I46" s="543"/>
      <c r="J46" s="544"/>
      <c r="K46" s="59">
        <f>ROUNDUP(SUM(K8:K45),0)</f>
        <v>1</v>
      </c>
      <c r="L46" s="60">
        <f>K46</f>
        <v>1</v>
      </c>
    </row>
  </sheetData>
  <mergeCells count="8">
    <mergeCell ref="A7:J7"/>
    <mergeCell ref="A46:J46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D8124-3376-4BF8-8EB1-E5F6CA889941}">
  <dimension ref="A1"/>
  <sheetViews>
    <sheetView workbookViewId="0">
      <selection activeCell="Q24" sqref="Q24"/>
    </sheetView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A1:L44"/>
  <sheetViews>
    <sheetView showWhiteSpace="0" view="pageBreakPreview" zoomScale="85" zoomScaleNormal="100" zoomScaleSheetLayoutView="85" workbookViewId="0">
      <selection activeCell="S17" sqref="S17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2851562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5" t="s">
        <v>168</v>
      </c>
      <c r="F1" s="91" t="s">
        <v>4</v>
      </c>
      <c r="G1" s="314">
        <v>45313</v>
      </c>
      <c r="H1" s="91" t="s">
        <v>5</v>
      </c>
      <c r="I1" s="553" t="s">
        <v>115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409" t="s">
        <v>136</v>
      </c>
      <c r="F2" s="1" t="s">
        <v>4</v>
      </c>
      <c r="G2" s="42" t="s">
        <v>136</v>
      </c>
      <c r="H2" s="2" t="s">
        <v>6</v>
      </c>
      <c r="I2" s="565">
        <v>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114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73"/>
      <c r="B8" s="168"/>
      <c r="C8" s="363"/>
      <c r="D8" s="336"/>
      <c r="E8" s="168"/>
      <c r="F8" s="168"/>
      <c r="G8" s="168"/>
      <c r="H8" s="168"/>
      <c r="I8" s="364"/>
      <c r="J8" s="365"/>
      <c r="K8" s="175"/>
      <c r="L8" s="331"/>
    </row>
    <row r="9" spans="1:12" ht="15.95" customHeight="1" x14ac:dyDescent="0.25">
      <c r="A9" s="11"/>
      <c r="B9" s="227" t="s">
        <v>17</v>
      </c>
      <c r="C9" s="107"/>
      <c r="D9" s="107"/>
      <c r="E9" s="109"/>
      <c r="F9" s="109"/>
      <c r="G9" s="109"/>
      <c r="H9" s="109"/>
      <c r="I9" s="243"/>
      <c r="J9" s="110"/>
      <c r="K9" s="234"/>
      <c r="L9" s="164"/>
    </row>
    <row r="10" spans="1:12" ht="15.95" customHeight="1" x14ac:dyDescent="0.25">
      <c r="A10" s="11"/>
      <c r="B10" s="227"/>
      <c r="C10" s="250"/>
      <c r="D10" s="250"/>
      <c r="E10" s="109"/>
      <c r="F10" s="109"/>
      <c r="G10" s="109"/>
      <c r="H10" s="271"/>
      <c r="I10" s="272"/>
      <c r="J10" s="110"/>
      <c r="K10" s="234"/>
      <c r="L10" s="164"/>
    </row>
    <row r="11" spans="1:12" ht="33" customHeight="1" x14ac:dyDescent="0.25">
      <c r="A11" s="11"/>
      <c r="B11" s="239" t="s">
        <v>25</v>
      </c>
      <c r="C11" s="239"/>
      <c r="D11" s="239"/>
      <c r="E11" s="238"/>
      <c r="F11" s="239"/>
      <c r="G11" s="239"/>
      <c r="H11" s="239"/>
      <c r="I11" s="248"/>
      <c r="J11" s="110"/>
      <c r="K11" s="234"/>
      <c r="L11" s="164"/>
    </row>
    <row r="12" spans="1:12" ht="15.95" customHeight="1" x14ac:dyDescent="0.25">
      <c r="A12" s="11"/>
      <c r="B12" s="108">
        <v>21.2</v>
      </c>
      <c r="C12" s="108"/>
      <c r="D12" s="108"/>
      <c r="E12" s="250"/>
      <c r="F12" s="250"/>
      <c r="G12" s="250"/>
      <c r="H12" s="229"/>
      <c r="I12" s="202"/>
      <c r="J12" s="110"/>
      <c r="K12" s="235">
        <f>B12</f>
        <v>21.2</v>
      </c>
      <c r="L12" s="164"/>
    </row>
    <row r="13" spans="1:12" ht="15.95" hidden="1" customHeight="1" x14ac:dyDescent="0.25">
      <c r="A13" s="11"/>
      <c r="B13" s="278"/>
      <c r="C13" s="108"/>
      <c r="D13" s="108"/>
      <c r="E13" s="250"/>
      <c r="F13" s="250"/>
      <c r="G13" s="250"/>
      <c r="H13" s="229"/>
      <c r="I13" s="202"/>
      <c r="J13" s="110"/>
      <c r="K13" s="230"/>
      <c r="L13" s="164"/>
    </row>
    <row r="14" spans="1:12" ht="15.95" customHeight="1" x14ac:dyDescent="0.25">
      <c r="A14" s="11"/>
      <c r="B14" s="109"/>
      <c r="C14" s="108"/>
      <c r="D14" s="108"/>
      <c r="E14" s="250"/>
      <c r="F14" s="250"/>
      <c r="G14" s="229"/>
      <c r="H14" s="229"/>
      <c r="I14" s="202"/>
      <c r="J14" s="110"/>
      <c r="K14" s="234"/>
      <c r="L14" s="164"/>
    </row>
    <row r="15" spans="1:12" ht="15.95" customHeight="1" x14ac:dyDescent="0.25">
      <c r="A15" s="11"/>
      <c r="B15" s="227" t="s">
        <v>18</v>
      </c>
      <c r="C15" s="107"/>
      <c r="D15" s="107"/>
      <c r="E15" s="276"/>
      <c r="F15" s="109"/>
      <c r="G15" s="109"/>
      <c r="H15" s="109"/>
      <c r="I15" s="243"/>
      <c r="J15" s="110"/>
      <c r="K15" s="234"/>
      <c r="L15" s="164"/>
    </row>
    <row r="16" spans="1:12" ht="15.75" customHeight="1" x14ac:dyDescent="0.25">
      <c r="A16" s="11"/>
      <c r="C16" s="250"/>
      <c r="D16" s="250"/>
      <c r="E16" s="109"/>
      <c r="F16" s="109"/>
      <c r="G16" s="109"/>
      <c r="H16" s="271"/>
      <c r="I16" s="272"/>
      <c r="J16" s="110"/>
      <c r="K16" s="234"/>
      <c r="L16" s="164"/>
    </row>
    <row r="17" spans="1:12" ht="48.75" customHeight="1" x14ac:dyDescent="0.25">
      <c r="A17" s="11"/>
      <c r="B17" s="239" t="s">
        <v>25</v>
      </c>
      <c r="C17" s="40"/>
      <c r="D17" s="40"/>
      <c r="E17" s="238"/>
      <c r="F17" s="239"/>
      <c r="G17" s="239"/>
      <c r="H17" s="239"/>
      <c r="I17" s="248"/>
      <c r="J17" s="110"/>
      <c r="K17" s="234"/>
      <c r="L17" s="164"/>
    </row>
    <row r="18" spans="1:12" ht="15.95" customHeight="1" x14ac:dyDescent="0.25">
      <c r="A18" s="11"/>
      <c r="B18" s="250">
        <v>7.42</v>
      </c>
      <c r="C18" s="108"/>
      <c r="D18" s="108"/>
      <c r="E18" s="250"/>
      <c r="F18" s="250"/>
      <c r="G18" s="250"/>
      <c r="H18" s="229"/>
      <c r="I18" s="202"/>
      <c r="J18" s="110"/>
      <c r="K18" s="235">
        <f>B18</f>
        <v>7.42</v>
      </c>
      <c r="L18" s="164"/>
    </row>
    <row r="19" spans="1:12" ht="15.95" customHeight="1" x14ac:dyDescent="0.25">
      <c r="A19" s="11"/>
      <c r="B19" s="200"/>
      <c r="C19" s="169"/>
      <c r="D19" s="169"/>
      <c r="E19" s="158"/>
      <c r="F19" s="158"/>
      <c r="G19" s="158"/>
      <c r="H19" s="158"/>
      <c r="I19" s="181"/>
      <c r="J19" s="167"/>
      <c r="K19" s="163"/>
      <c r="L19" s="164"/>
    </row>
    <row r="20" spans="1:12" ht="15.95" customHeight="1" x14ac:dyDescent="0.25">
      <c r="A20" s="11"/>
      <c r="E20" s="165"/>
      <c r="F20" s="165"/>
      <c r="G20" s="166"/>
      <c r="H20" s="166"/>
      <c r="I20" s="181"/>
      <c r="J20" s="167"/>
      <c r="K20" s="188"/>
      <c r="L20" s="164"/>
    </row>
    <row r="21" spans="1:12" ht="15.95" customHeight="1" x14ac:dyDescent="0.25">
      <c r="A21" s="11"/>
      <c r="B21" s="227" t="s">
        <v>150</v>
      </c>
      <c r="C21" s="107"/>
      <c r="D21" s="107"/>
      <c r="E21" s="169"/>
      <c r="F21" s="169"/>
      <c r="G21" s="169"/>
      <c r="H21" s="169"/>
      <c r="I21" s="181"/>
      <c r="J21" s="167"/>
      <c r="K21" s="163"/>
      <c r="L21" s="164"/>
    </row>
    <row r="22" spans="1:12" ht="15.95" customHeight="1" x14ac:dyDescent="0.25">
      <c r="A22" s="11"/>
      <c r="B22" s="227"/>
      <c r="C22" s="250"/>
      <c r="D22" s="250"/>
      <c r="E22" s="8"/>
      <c r="F22" s="8"/>
      <c r="G22" s="8"/>
      <c r="H22" s="21"/>
      <c r="I22" s="72"/>
      <c r="J22" s="44"/>
      <c r="K22" s="46"/>
      <c r="L22" s="57"/>
    </row>
    <row r="23" spans="1:12" ht="36.75" customHeight="1" x14ac:dyDescent="0.25">
      <c r="A23" s="11"/>
      <c r="B23" s="239" t="s">
        <v>25</v>
      </c>
      <c r="C23" s="239"/>
      <c r="D23" s="239"/>
      <c r="E23" s="38"/>
      <c r="F23" s="40"/>
      <c r="G23" s="40"/>
      <c r="H23" s="40"/>
      <c r="I23" s="29"/>
      <c r="J23" s="44"/>
      <c r="K23" s="46"/>
      <c r="L23" s="57"/>
    </row>
    <row r="24" spans="1:12" ht="18.75" customHeight="1" x14ac:dyDescent="0.25">
      <c r="A24" s="11" t="s">
        <v>151</v>
      </c>
      <c r="B24" s="108">
        <v>0</v>
      </c>
      <c r="C24" s="108"/>
      <c r="D24" s="108"/>
      <c r="E24" s="18"/>
      <c r="F24" s="18"/>
      <c r="G24" s="18"/>
      <c r="H24" s="23"/>
      <c r="I24" s="68"/>
      <c r="J24" s="44"/>
      <c r="K24" s="235">
        <f>B24</f>
        <v>0</v>
      </c>
      <c r="L24" s="57"/>
    </row>
    <row r="25" spans="1:12" ht="18.75" customHeight="1" x14ac:dyDescent="0.25">
      <c r="A25" s="11" t="s">
        <v>152</v>
      </c>
      <c r="B25" s="9">
        <v>0</v>
      </c>
      <c r="C25" s="108"/>
      <c r="D25" s="108"/>
      <c r="E25" s="18"/>
      <c r="F25" s="18"/>
      <c r="G25" s="18"/>
      <c r="H25" s="23"/>
      <c r="I25" s="68"/>
      <c r="J25" s="44"/>
      <c r="K25" s="235">
        <f t="shared" ref="K25:K29" si="0">B25</f>
        <v>0</v>
      </c>
      <c r="L25" s="57"/>
    </row>
    <row r="26" spans="1:12" ht="18.75" customHeight="1" x14ac:dyDescent="0.25">
      <c r="A26" s="11" t="s">
        <v>153</v>
      </c>
      <c r="B26" s="217">
        <v>0</v>
      </c>
      <c r="C26" s="108"/>
      <c r="D26" s="108"/>
      <c r="E26" s="18"/>
      <c r="F26" s="18"/>
      <c r="G26" s="18"/>
      <c r="H26" s="23"/>
      <c r="I26" s="68"/>
      <c r="J26" s="44"/>
      <c r="K26" s="235">
        <f t="shared" si="0"/>
        <v>0</v>
      </c>
      <c r="L26" s="57"/>
    </row>
    <row r="27" spans="1:12" ht="18.75" customHeight="1" x14ac:dyDescent="0.25">
      <c r="A27" s="11" t="s">
        <v>154</v>
      </c>
      <c r="B27" s="9">
        <v>0</v>
      </c>
      <c r="C27" s="108"/>
      <c r="D27" s="108"/>
      <c r="E27" s="18"/>
      <c r="F27" s="18"/>
      <c r="G27" s="18"/>
      <c r="H27" s="23"/>
      <c r="I27" s="68"/>
      <c r="J27" s="44"/>
      <c r="K27" s="235">
        <f t="shared" si="0"/>
        <v>0</v>
      </c>
      <c r="L27" s="57"/>
    </row>
    <row r="28" spans="1:12" ht="15.95" customHeight="1" x14ac:dyDescent="0.25">
      <c r="A28" s="11" t="s">
        <v>155</v>
      </c>
      <c r="B28" s="8">
        <v>41.67</v>
      </c>
      <c r="C28" s="108"/>
      <c r="D28" s="108"/>
      <c r="E28" s="8"/>
      <c r="F28" s="9"/>
      <c r="G28" s="9"/>
      <c r="H28" s="9"/>
      <c r="I28" s="48"/>
      <c r="J28" s="44"/>
      <c r="K28" s="235">
        <f t="shared" si="0"/>
        <v>41.67</v>
      </c>
      <c r="L28" s="57"/>
    </row>
    <row r="29" spans="1:12" ht="15.95" customHeight="1" x14ac:dyDescent="0.25">
      <c r="A29" s="11" t="s">
        <v>156</v>
      </c>
      <c r="B29" s="8">
        <v>16.5</v>
      </c>
      <c r="C29" s="108"/>
      <c r="D29" s="108"/>
      <c r="E29" s="8"/>
      <c r="F29" s="9"/>
      <c r="G29" s="9"/>
      <c r="H29" s="9"/>
      <c r="I29" s="48"/>
      <c r="J29" s="44"/>
      <c r="K29" s="235">
        <f t="shared" si="0"/>
        <v>16.5</v>
      </c>
      <c r="L29" s="57"/>
    </row>
    <row r="30" spans="1:12" ht="15.95" customHeight="1" x14ac:dyDescent="0.25">
      <c r="A30" s="11"/>
      <c r="B30" s="12"/>
      <c r="C30" s="66"/>
      <c r="D30" s="25"/>
      <c r="E30" s="16"/>
      <c r="F30" s="25"/>
      <c r="G30" s="9"/>
      <c r="H30" s="25"/>
      <c r="I30" s="48"/>
      <c r="J30" s="44"/>
      <c r="K30" s="235"/>
      <c r="L30" s="57"/>
    </row>
    <row r="31" spans="1:12" ht="15.95" customHeight="1" x14ac:dyDescent="0.25">
      <c r="A31" s="11"/>
      <c r="B31" s="8"/>
      <c r="C31" s="81"/>
      <c r="D31" s="9"/>
      <c r="E31" s="8"/>
      <c r="F31" s="8"/>
      <c r="G31" s="8"/>
      <c r="H31" s="8"/>
      <c r="I31" s="48"/>
      <c r="J31" s="44"/>
      <c r="K31" s="46"/>
      <c r="L31" s="57"/>
    </row>
    <row r="32" spans="1:12" ht="15.95" customHeight="1" x14ac:dyDescent="0.25">
      <c r="A32" s="11"/>
      <c r="B32" s="8"/>
      <c r="C32" s="81"/>
      <c r="D32" s="9"/>
      <c r="E32" s="8"/>
      <c r="F32" s="8"/>
      <c r="G32" s="8"/>
      <c r="H32" s="9"/>
      <c r="I32" s="48"/>
      <c r="J32" s="44"/>
      <c r="K32" s="46"/>
      <c r="L32" s="57"/>
    </row>
    <row r="33" spans="1:12" ht="15.95" customHeight="1" x14ac:dyDescent="0.25">
      <c r="A33" s="11"/>
      <c r="B33" s="8"/>
      <c r="C33" s="81"/>
      <c r="D33" s="9"/>
      <c r="E33" s="8"/>
      <c r="F33" s="8"/>
      <c r="G33" s="10"/>
      <c r="H33" s="8"/>
      <c r="I33" s="48"/>
      <c r="J33" s="44"/>
      <c r="K33" s="46"/>
      <c r="L33" s="57"/>
    </row>
    <row r="34" spans="1:12" ht="15.95" customHeight="1" x14ac:dyDescent="0.25">
      <c r="A34" s="46"/>
      <c r="B34" s="8"/>
      <c r="C34" s="81"/>
      <c r="D34" s="9"/>
      <c r="E34" s="8"/>
      <c r="F34" s="8"/>
      <c r="G34" s="8"/>
      <c r="H34" s="8"/>
      <c r="I34" s="48"/>
      <c r="J34" s="44"/>
      <c r="K34" s="46"/>
      <c r="L34" s="57"/>
    </row>
    <row r="35" spans="1:12" ht="15.95" customHeight="1" x14ac:dyDescent="0.25">
      <c r="A35" s="46"/>
      <c r="B35" s="8"/>
      <c r="C35" s="81"/>
      <c r="D35" s="9"/>
      <c r="E35" s="8"/>
      <c r="F35" s="8"/>
      <c r="G35" s="8"/>
      <c r="H35" s="8"/>
      <c r="I35" s="48"/>
      <c r="J35" s="44"/>
      <c r="K35" s="46"/>
      <c r="L35" s="57"/>
    </row>
    <row r="36" spans="1:12" ht="15.95" customHeight="1" x14ac:dyDescent="0.25">
      <c r="A36" s="46"/>
      <c r="B36" s="8"/>
      <c r="C36" s="81"/>
      <c r="D36" s="9"/>
      <c r="E36" s="8"/>
      <c r="F36" s="8"/>
      <c r="G36" s="10"/>
      <c r="H36" s="8"/>
      <c r="I36" s="48"/>
      <c r="J36" s="44"/>
      <c r="K36" s="46"/>
      <c r="L36" s="57"/>
    </row>
    <row r="37" spans="1:12" ht="15.95" customHeight="1" x14ac:dyDescent="0.25">
      <c r="A37" s="46"/>
      <c r="B37" s="8"/>
      <c r="C37" s="81"/>
      <c r="D37" s="9"/>
      <c r="E37" s="8"/>
      <c r="F37" s="8"/>
      <c r="G37" s="10"/>
      <c r="H37" s="8"/>
      <c r="I37" s="48"/>
      <c r="J37" s="44"/>
      <c r="K37" s="46"/>
      <c r="L37" s="57"/>
    </row>
    <row r="38" spans="1:12" ht="15.95" customHeight="1" x14ac:dyDescent="0.25">
      <c r="A38" s="46"/>
      <c r="B38" s="8"/>
      <c r="C38" s="81"/>
      <c r="D38" s="9"/>
      <c r="E38" s="8"/>
      <c r="F38" s="8"/>
      <c r="G38" s="10"/>
      <c r="H38" s="8"/>
      <c r="I38" s="48"/>
      <c r="J38" s="44"/>
      <c r="K38" s="46"/>
      <c r="L38" s="57"/>
    </row>
    <row r="39" spans="1:12" ht="15.95" customHeight="1" x14ac:dyDescent="0.25">
      <c r="A39" s="46"/>
      <c r="B39" s="8"/>
      <c r="C39" s="81"/>
      <c r="D39" s="9"/>
      <c r="E39" s="8"/>
      <c r="F39" s="8"/>
      <c r="G39" s="8"/>
      <c r="H39" s="8"/>
      <c r="I39" s="48"/>
      <c r="J39" s="44"/>
      <c r="K39" s="46"/>
      <c r="L39" s="57"/>
    </row>
    <row r="40" spans="1:12" ht="15.95" customHeight="1" x14ac:dyDescent="0.25">
      <c r="A40" s="46"/>
      <c r="B40" s="8"/>
      <c r="C40" s="81"/>
      <c r="D40" s="9"/>
      <c r="E40" s="8"/>
      <c r="F40" s="8"/>
      <c r="G40" s="10"/>
      <c r="H40" s="8"/>
      <c r="I40" s="48"/>
      <c r="J40" s="44"/>
      <c r="K40" s="46"/>
      <c r="L40" s="57"/>
    </row>
    <row r="41" spans="1:12" ht="15.95" customHeight="1" x14ac:dyDescent="0.25">
      <c r="A41" s="46"/>
      <c r="B41" s="8"/>
      <c r="C41" s="81"/>
      <c r="D41" s="9"/>
      <c r="E41" s="8"/>
      <c r="F41" s="8"/>
      <c r="G41" s="10"/>
      <c r="H41" s="8"/>
      <c r="I41" s="48"/>
      <c r="J41" s="44"/>
      <c r="K41" s="46"/>
      <c r="L41" s="57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thickBot="1" x14ac:dyDescent="0.3">
      <c r="A43" s="366"/>
      <c r="B43" s="50"/>
      <c r="C43" s="367"/>
      <c r="D43" s="368"/>
      <c r="E43" s="50"/>
      <c r="F43" s="50"/>
      <c r="G43" s="50"/>
      <c r="H43" s="50"/>
      <c r="I43" s="78"/>
      <c r="J43" s="369"/>
      <c r="K43" s="366"/>
      <c r="L43" s="349"/>
    </row>
    <row r="44" spans="1:12" ht="15.95" customHeight="1" thickBot="1" x14ac:dyDescent="0.3">
      <c r="A44" s="563" t="s">
        <v>12</v>
      </c>
      <c r="B44" s="542"/>
      <c r="C44" s="542"/>
      <c r="D44" s="542"/>
      <c r="E44" s="542"/>
      <c r="F44" s="542"/>
      <c r="G44" s="542"/>
      <c r="H44" s="542"/>
      <c r="I44" s="542"/>
      <c r="J44" s="564"/>
      <c r="K44" s="361">
        <f>SUM(K8:K43)</f>
        <v>86.789999999999992</v>
      </c>
      <c r="L44" s="362">
        <f>K44</f>
        <v>86.789999999999992</v>
      </c>
    </row>
  </sheetData>
  <mergeCells count="8">
    <mergeCell ref="A7:J7"/>
    <mergeCell ref="A44:J44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9" fitToHeight="0"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L49"/>
  <sheetViews>
    <sheetView showWhiteSpace="0" view="pageBreakPreview" zoomScale="85" zoomScaleNormal="115" zoomScaleSheetLayoutView="85" workbookViewId="0">
      <selection activeCell="C18" sqref="C18"/>
    </sheetView>
  </sheetViews>
  <sheetFormatPr defaultColWidth="2.85546875" defaultRowHeight="15" customHeight="1" x14ac:dyDescent="0.25"/>
  <cols>
    <col min="2" max="2" width="9" customWidth="1"/>
    <col min="3" max="3" width="7.7109375" customWidth="1"/>
    <col min="4" max="4" width="9.7109375" customWidth="1"/>
    <col min="5" max="5" width="9" customWidth="1"/>
    <col min="6" max="6" width="11.1406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165</v>
      </c>
      <c r="F1" s="91" t="s">
        <v>4</v>
      </c>
      <c r="G1" s="317">
        <v>45558</v>
      </c>
      <c r="H1" s="91" t="s">
        <v>5</v>
      </c>
      <c r="I1" s="553" t="s">
        <v>121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409" t="s">
        <v>136</v>
      </c>
      <c r="F2" s="1" t="s">
        <v>4</v>
      </c>
      <c r="G2" s="42" t="s">
        <v>136</v>
      </c>
      <c r="H2" s="2" t="s">
        <v>6</v>
      </c>
      <c r="I2" s="565">
        <v>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120</v>
      </c>
      <c r="D5" s="552"/>
      <c r="E5" s="552"/>
      <c r="F5" s="552"/>
      <c r="G5" s="552"/>
      <c r="H5" s="552"/>
      <c r="I5" s="552"/>
      <c r="J5" s="552"/>
      <c r="K5" s="85" t="s">
        <v>8</v>
      </c>
      <c r="L5" s="87" t="s">
        <v>33</v>
      </c>
    </row>
    <row r="6" spans="1:12" ht="20.100000000000001" customHeight="1" thickBot="1" x14ac:dyDescent="0.3">
      <c r="A6" s="52"/>
      <c r="L6" s="84"/>
    </row>
    <row r="7" spans="1:12" ht="15" customHeight="1" thickBot="1" x14ac:dyDescent="0.3">
      <c r="A7" s="537" t="s">
        <v>16</v>
      </c>
      <c r="B7" s="538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ht="15.95" customHeight="1" x14ac:dyDescent="0.25">
      <c r="A8" s="195"/>
      <c r="B8" s="168"/>
      <c r="C8" s="177"/>
      <c r="D8" s="158"/>
      <c r="E8" s="169"/>
      <c r="F8" s="169"/>
      <c r="G8" s="169"/>
      <c r="H8" s="169"/>
      <c r="I8" s="181"/>
      <c r="J8" s="167"/>
      <c r="K8" s="175"/>
      <c r="L8" s="176"/>
    </row>
    <row r="9" spans="1:12" ht="15.95" customHeight="1" x14ac:dyDescent="0.25">
      <c r="A9" s="171"/>
      <c r="B9" s="180"/>
      <c r="C9" s="177"/>
      <c r="D9" s="196"/>
      <c r="E9" s="169"/>
      <c r="F9" s="169"/>
      <c r="G9" s="169"/>
      <c r="H9" s="169"/>
      <c r="I9" s="181"/>
      <c r="J9" s="167"/>
      <c r="K9" s="163"/>
      <c r="L9" s="164"/>
    </row>
    <row r="10" spans="1:12" ht="15.95" customHeight="1" x14ac:dyDescent="0.25">
      <c r="A10" s="259"/>
      <c r="B10" s="227"/>
      <c r="C10" s="250"/>
      <c r="D10" s="108"/>
      <c r="E10" s="109"/>
      <c r="F10" s="109"/>
      <c r="G10" s="109"/>
      <c r="H10" s="271"/>
      <c r="I10" s="272"/>
      <c r="J10" s="110"/>
      <c r="K10" s="234"/>
      <c r="L10" s="265"/>
    </row>
    <row r="11" spans="1:12" ht="16.5" customHeight="1" x14ac:dyDescent="0.25">
      <c r="A11" s="259"/>
      <c r="B11" s="273" t="s">
        <v>17</v>
      </c>
      <c r="C11" s="257"/>
      <c r="D11" s="257"/>
      <c r="E11" s="274"/>
      <c r="F11" s="274"/>
      <c r="G11" s="257"/>
      <c r="H11" s="257"/>
      <c r="I11" s="243"/>
      <c r="J11" s="110"/>
      <c r="K11" s="235"/>
      <c r="L11" s="265"/>
    </row>
    <row r="12" spans="1:12" ht="15.95" customHeight="1" x14ac:dyDescent="0.25">
      <c r="A12" s="259"/>
      <c r="B12" s="275"/>
      <c r="C12" s="276"/>
      <c r="D12" s="257"/>
      <c r="E12" s="257"/>
      <c r="F12" s="257"/>
      <c r="G12" s="257"/>
      <c r="H12" s="257"/>
      <c r="I12" s="243"/>
      <c r="J12" s="110"/>
      <c r="K12" s="234"/>
      <c r="L12" s="265"/>
    </row>
    <row r="13" spans="1:12" ht="15.95" customHeight="1" x14ac:dyDescent="0.25">
      <c r="A13" s="259"/>
      <c r="B13" s="276" t="s">
        <v>122</v>
      </c>
      <c r="C13" s="257">
        <f>(73+4/12-8/12)/COS(RADIANS((26/60+57)/60+3))</f>
        <v>72.840328694980272</v>
      </c>
      <c r="D13" s="276" t="s">
        <v>123</v>
      </c>
      <c r="E13" s="276"/>
      <c r="F13" s="276"/>
      <c r="G13" s="277"/>
      <c r="H13" s="276"/>
      <c r="I13" s="243"/>
      <c r="J13" s="110"/>
      <c r="K13" s="230">
        <f>C13</f>
        <v>72.840328694980272</v>
      </c>
      <c r="L13" s="265"/>
    </row>
    <row r="14" spans="1:12" ht="15.95" customHeight="1" x14ac:dyDescent="0.25">
      <c r="A14" s="259"/>
      <c r="B14" s="276"/>
      <c r="C14" s="276"/>
      <c r="D14" s="276"/>
      <c r="E14" s="276"/>
      <c r="F14" s="276"/>
      <c r="G14" s="277"/>
      <c r="H14" s="277"/>
      <c r="I14" s="243"/>
      <c r="J14" s="110"/>
      <c r="K14" s="234"/>
      <c r="L14" s="265"/>
    </row>
    <row r="15" spans="1:12" ht="15.95" customHeight="1" x14ac:dyDescent="0.25">
      <c r="A15" s="259"/>
      <c r="B15" s="227"/>
      <c r="C15" s="274"/>
      <c r="D15" s="257"/>
      <c r="E15" s="276"/>
      <c r="F15" s="276"/>
      <c r="G15" s="276"/>
      <c r="H15" s="276"/>
      <c r="I15" s="243"/>
      <c r="J15" s="110"/>
      <c r="K15" s="241"/>
      <c r="L15" s="265"/>
    </row>
    <row r="16" spans="1:12" ht="15.75" customHeight="1" x14ac:dyDescent="0.25">
      <c r="A16" s="259"/>
      <c r="B16" s="273" t="s">
        <v>18</v>
      </c>
      <c r="C16" s="257"/>
      <c r="D16" s="257"/>
      <c r="E16" s="276"/>
      <c r="F16" s="276"/>
      <c r="G16" s="278"/>
      <c r="H16" s="278"/>
      <c r="I16" s="202"/>
      <c r="J16" s="110"/>
      <c r="K16" s="234"/>
      <c r="L16" s="265"/>
    </row>
    <row r="17" spans="1:12" ht="15.75" customHeight="1" x14ac:dyDescent="0.25">
      <c r="A17" s="259"/>
      <c r="B17" s="276"/>
      <c r="C17" s="276"/>
      <c r="D17" s="276"/>
      <c r="E17" s="276"/>
      <c r="F17" s="276"/>
      <c r="G17" s="277"/>
      <c r="H17" s="276"/>
      <c r="I17" s="243"/>
      <c r="J17" s="110"/>
      <c r="K17" s="235"/>
      <c r="L17" s="265"/>
    </row>
    <row r="18" spans="1:12" ht="15.95" customHeight="1" x14ac:dyDescent="0.25">
      <c r="A18" s="259"/>
      <c r="B18" s="276" t="s">
        <v>122</v>
      </c>
      <c r="C18" s="257">
        <f>(64+4/12-8/12)/COS(RADIANS((26/60+57)/60+3))</f>
        <v>63.818820095143266</v>
      </c>
      <c r="D18" s="276" t="s">
        <v>123</v>
      </c>
      <c r="E18" s="276"/>
      <c r="F18" s="276"/>
      <c r="G18" s="277"/>
      <c r="H18" s="276"/>
      <c r="I18" s="243"/>
      <c r="J18" s="110"/>
      <c r="K18" s="230">
        <f>C18</f>
        <v>63.818820095143266</v>
      </c>
      <c r="L18" s="265"/>
    </row>
    <row r="19" spans="1:12" ht="15.95" customHeight="1" x14ac:dyDescent="0.25">
      <c r="A19" s="259"/>
      <c r="B19" s="227"/>
      <c r="C19" s="274"/>
      <c r="D19" s="257"/>
      <c r="E19" s="276"/>
      <c r="F19" s="276"/>
      <c r="G19" s="276"/>
      <c r="H19" s="276"/>
      <c r="I19" s="243"/>
      <c r="J19" s="110"/>
      <c r="K19" s="241"/>
      <c r="L19" s="265"/>
    </row>
    <row r="20" spans="1:12" ht="15.95" customHeight="1" x14ac:dyDescent="0.25">
      <c r="A20" s="259"/>
      <c r="B20" s="243"/>
      <c r="C20" s="243"/>
      <c r="D20" s="243"/>
      <c r="E20" s="243"/>
      <c r="F20" s="243"/>
      <c r="G20" s="243"/>
      <c r="H20" s="243"/>
      <c r="I20" s="243"/>
      <c r="J20" s="243"/>
      <c r="K20" s="234"/>
      <c r="L20" s="265"/>
    </row>
    <row r="21" spans="1:12" ht="15.95" customHeight="1" x14ac:dyDescent="0.25">
      <c r="A21" s="259"/>
      <c r="B21" s="243"/>
      <c r="C21" s="243"/>
      <c r="D21" s="243"/>
      <c r="E21" s="243"/>
      <c r="F21" s="243"/>
      <c r="G21" s="243"/>
      <c r="H21" s="243"/>
      <c r="I21" s="243"/>
      <c r="J21" s="243"/>
      <c r="K21" s="234"/>
      <c r="L21" s="265"/>
    </row>
    <row r="22" spans="1:12" ht="15.95" customHeight="1" x14ac:dyDescent="0.25">
      <c r="A22" s="259"/>
      <c r="B22" s="243"/>
      <c r="C22" s="243"/>
      <c r="D22" s="243"/>
      <c r="E22" s="243"/>
      <c r="F22" s="243"/>
      <c r="G22" s="243"/>
      <c r="H22" s="243"/>
      <c r="I22" s="243"/>
      <c r="J22" s="243"/>
      <c r="K22" s="234"/>
      <c r="L22" s="265"/>
    </row>
    <row r="23" spans="1:12" ht="15.95" customHeight="1" x14ac:dyDescent="0.25">
      <c r="A23" s="234"/>
      <c r="B23" s="29"/>
      <c r="C23" s="29"/>
      <c r="D23" s="380"/>
      <c r="E23" s="274"/>
      <c r="F23" s="274"/>
      <c r="G23" s="257"/>
      <c r="H23" s="257"/>
      <c r="I23" s="243"/>
      <c r="J23" s="243"/>
      <c r="K23" s="235"/>
      <c r="L23" s="265"/>
    </row>
    <row r="24" spans="1:12" ht="18.75" customHeight="1" x14ac:dyDescent="0.25">
      <c r="A24" s="259"/>
      <c r="B24" s="275"/>
      <c r="C24" s="276"/>
      <c r="D24" s="257"/>
      <c r="E24" s="257"/>
      <c r="F24" s="257"/>
      <c r="G24" s="257"/>
      <c r="H24" s="257"/>
      <c r="I24" s="243"/>
      <c r="J24" s="110"/>
      <c r="K24" s="234"/>
      <c r="L24" s="265"/>
    </row>
    <row r="25" spans="1:12" ht="15.95" customHeight="1" x14ac:dyDescent="0.25">
      <c r="A25" s="259"/>
      <c r="B25" s="276"/>
      <c r="C25" s="276"/>
      <c r="D25" s="276"/>
      <c r="E25" s="276"/>
      <c r="F25" s="276"/>
      <c r="G25" s="277"/>
      <c r="H25" s="276"/>
      <c r="I25" s="243"/>
      <c r="J25" s="110"/>
      <c r="K25" s="235"/>
      <c r="L25" s="265"/>
    </row>
    <row r="26" spans="1:12" ht="15.95" customHeight="1" x14ac:dyDescent="0.25">
      <c r="A26" s="259"/>
      <c r="B26" s="276"/>
      <c r="C26" s="276"/>
      <c r="D26" s="276"/>
      <c r="E26" s="276"/>
      <c r="F26" s="276"/>
      <c r="G26" s="277"/>
      <c r="H26" s="277"/>
      <c r="I26" s="243"/>
      <c r="J26" s="110"/>
      <c r="K26" s="234"/>
      <c r="L26" s="265"/>
    </row>
    <row r="27" spans="1:12" ht="15.95" customHeight="1" x14ac:dyDescent="0.25">
      <c r="A27" s="259"/>
      <c r="B27" s="227"/>
      <c r="C27" s="274"/>
      <c r="D27" s="257"/>
      <c r="E27" s="276"/>
      <c r="F27" s="276"/>
      <c r="G27" s="276"/>
      <c r="H27" s="276"/>
      <c r="I27" s="243"/>
      <c r="J27" s="110"/>
      <c r="K27" s="241"/>
      <c r="L27" s="265"/>
    </row>
    <row r="28" spans="1:12" ht="15.95" customHeight="1" x14ac:dyDescent="0.25">
      <c r="A28" s="259"/>
      <c r="B28" s="109"/>
      <c r="C28" s="250"/>
      <c r="D28" s="108"/>
      <c r="E28" s="109"/>
      <c r="F28" s="109"/>
      <c r="G28" s="258"/>
      <c r="H28" s="258"/>
      <c r="I28" s="243"/>
      <c r="J28" s="110"/>
      <c r="K28" s="230"/>
      <c r="L28" s="265"/>
    </row>
    <row r="29" spans="1:12" ht="15.95" customHeight="1" x14ac:dyDescent="0.25">
      <c r="A29" s="259"/>
      <c r="B29" s="276"/>
      <c r="C29" s="276"/>
      <c r="D29" s="276"/>
      <c r="E29" s="276"/>
      <c r="F29" s="276"/>
      <c r="G29" s="277"/>
      <c r="H29" s="276"/>
      <c r="I29" s="243"/>
      <c r="J29" s="110"/>
      <c r="K29" s="235"/>
      <c r="L29" s="265"/>
    </row>
    <row r="30" spans="1:12" ht="15.95" customHeight="1" x14ac:dyDescent="0.25">
      <c r="A30" s="259"/>
      <c r="B30" s="276"/>
      <c r="C30" s="276"/>
      <c r="D30" s="276"/>
      <c r="E30" s="276"/>
      <c r="F30" s="276"/>
      <c r="G30" s="277"/>
      <c r="H30" s="276"/>
      <c r="I30" s="243"/>
      <c r="J30" s="110"/>
      <c r="K30" s="234"/>
      <c r="L30" s="265"/>
    </row>
    <row r="31" spans="1:12" ht="15.95" customHeight="1" x14ac:dyDescent="0.25">
      <c r="A31" s="259"/>
      <c r="B31" s="227"/>
      <c r="C31" s="274"/>
      <c r="D31" s="257"/>
      <c r="E31" s="276"/>
      <c r="F31" s="276"/>
      <c r="G31" s="276"/>
      <c r="H31" s="276"/>
      <c r="I31" s="243"/>
      <c r="J31" s="110"/>
      <c r="K31" s="241"/>
      <c r="L31" s="265"/>
    </row>
    <row r="32" spans="1:12" ht="15.95" customHeight="1" x14ac:dyDescent="0.25">
      <c r="A32" s="259"/>
      <c r="B32" s="243"/>
      <c r="C32" s="243"/>
      <c r="D32" s="243"/>
      <c r="E32" s="243"/>
      <c r="F32" s="243"/>
      <c r="G32" s="243"/>
      <c r="H32" s="243"/>
      <c r="I32" s="243"/>
      <c r="J32" s="110"/>
      <c r="K32" s="234"/>
      <c r="L32" s="265"/>
    </row>
    <row r="33" spans="1:12" ht="15.95" customHeight="1" x14ac:dyDescent="0.25">
      <c r="A33" s="259"/>
      <c r="B33" s="243"/>
      <c r="C33" s="243"/>
      <c r="D33" s="243"/>
      <c r="E33" s="243"/>
      <c r="F33" s="243"/>
      <c r="G33" s="243"/>
      <c r="H33" s="243"/>
      <c r="I33" s="243"/>
      <c r="J33" s="110"/>
      <c r="K33" s="234"/>
      <c r="L33" s="265"/>
    </row>
    <row r="34" spans="1:12" ht="15.95" customHeight="1" x14ac:dyDescent="0.25">
      <c r="A34" s="259"/>
      <c r="B34" s="243"/>
      <c r="C34" s="243"/>
      <c r="D34" s="243"/>
      <c r="E34" s="243"/>
      <c r="F34" s="243"/>
      <c r="G34" s="243"/>
      <c r="H34" s="243"/>
      <c r="I34" s="243"/>
      <c r="J34" s="110"/>
      <c r="K34" s="234"/>
      <c r="L34" s="265"/>
    </row>
    <row r="35" spans="1:12" ht="15.95" customHeight="1" x14ac:dyDescent="0.25">
      <c r="A35" s="259"/>
      <c r="B35" s="243"/>
      <c r="C35" s="243"/>
      <c r="D35" s="243"/>
      <c r="E35" s="243"/>
      <c r="F35" s="243"/>
      <c r="G35" s="243"/>
      <c r="H35" s="243"/>
      <c r="I35" s="243"/>
      <c r="J35" s="110"/>
      <c r="K35" s="234"/>
      <c r="L35" s="265"/>
    </row>
    <row r="36" spans="1:12" ht="15.95" customHeight="1" x14ac:dyDescent="0.25">
      <c r="A36" s="259"/>
      <c r="B36" s="109"/>
      <c r="C36" s="107"/>
      <c r="D36" s="108"/>
      <c r="E36" s="109"/>
      <c r="F36" s="109"/>
      <c r="G36" s="109"/>
      <c r="H36" s="108"/>
      <c r="I36" s="243"/>
      <c r="J36" s="110"/>
      <c r="K36" s="234"/>
      <c r="L36" s="265"/>
    </row>
    <row r="37" spans="1:12" ht="15.95" customHeight="1" x14ac:dyDescent="0.25">
      <c r="A37" s="259"/>
      <c r="B37" s="109"/>
      <c r="C37" s="107"/>
      <c r="D37" s="108"/>
      <c r="E37" s="109"/>
      <c r="F37" s="109"/>
      <c r="G37" s="258"/>
      <c r="H37" s="109"/>
      <c r="I37" s="243"/>
      <c r="J37" s="110"/>
      <c r="K37" s="234"/>
      <c r="L37" s="265"/>
    </row>
    <row r="38" spans="1:12" ht="15.95" customHeight="1" x14ac:dyDescent="0.25">
      <c r="A38" s="163"/>
      <c r="B38" s="169"/>
      <c r="C38" s="177"/>
      <c r="D38" s="158"/>
      <c r="E38" s="169"/>
      <c r="F38" s="169"/>
      <c r="G38" s="169"/>
      <c r="H38" s="169"/>
      <c r="I38" s="181"/>
      <c r="J38" s="167"/>
      <c r="K38" s="163"/>
      <c r="L38" s="164"/>
    </row>
    <row r="39" spans="1:12" ht="15.95" customHeight="1" x14ac:dyDescent="0.25">
      <c r="A39" s="163"/>
      <c r="B39" s="379"/>
      <c r="C39" s="379"/>
      <c r="D39" s="379"/>
      <c r="E39" s="379"/>
      <c r="F39" s="379"/>
      <c r="G39" s="379"/>
      <c r="H39" s="379"/>
      <c r="I39" s="379"/>
      <c r="J39" s="167"/>
      <c r="K39" s="163"/>
      <c r="L39" s="164"/>
    </row>
    <row r="40" spans="1:12" ht="15.95" customHeight="1" x14ac:dyDescent="0.25">
      <c r="A40" s="163"/>
      <c r="B40" s="379"/>
      <c r="C40" s="379"/>
      <c r="D40" s="379"/>
      <c r="E40" s="379"/>
      <c r="F40" s="379"/>
      <c r="G40" s="379"/>
      <c r="H40" s="379"/>
      <c r="I40" s="379"/>
      <c r="J40" s="167"/>
      <c r="K40" s="163"/>
      <c r="L40" s="164"/>
    </row>
    <row r="41" spans="1:12" ht="15.95" customHeight="1" x14ac:dyDescent="0.25">
      <c r="A41" s="163"/>
      <c r="B41" s="379"/>
      <c r="C41" s="379"/>
      <c r="D41" s="379"/>
      <c r="E41" s="379"/>
      <c r="F41" s="379"/>
      <c r="G41" s="379"/>
      <c r="H41" s="379"/>
      <c r="I41" s="379"/>
      <c r="J41" s="167"/>
      <c r="K41" s="163"/>
      <c r="L41" s="164"/>
    </row>
    <row r="42" spans="1:12" ht="15.95" customHeight="1" x14ac:dyDescent="0.25">
      <c r="A42" s="46"/>
      <c r="B42" s="8"/>
      <c r="C42" s="81"/>
      <c r="D42" s="9"/>
      <c r="E42" s="8"/>
      <c r="F42" s="8"/>
      <c r="G42" s="10"/>
      <c r="H42" s="8"/>
      <c r="I42" s="48"/>
      <c r="J42" s="44"/>
      <c r="K42" s="46"/>
      <c r="L42" s="57"/>
    </row>
    <row r="43" spans="1:12" ht="15.95" customHeight="1" x14ac:dyDescent="0.25">
      <c r="A43" s="46"/>
      <c r="B43" s="8"/>
      <c r="C43" s="81"/>
      <c r="D43" s="9"/>
      <c r="E43" s="8"/>
      <c r="F43" s="8"/>
      <c r="G43" s="10"/>
      <c r="H43" s="8"/>
      <c r="I43" s="48"/>
      <c r="J43" s="44"/>
      <c r="K43" s="46"/>
      <c r="L43" s="57"/>
    </row>
    <row r="44" spans="1:12" ht="15.95" customHeight="1" x14ac:dyDescent="0.25">
      <c r="A44" s="46"/>
      <c r="B44" s="8"/>
      <c r="C44" s="81"/>
      <c r="D44" s="9"/>
      <c r="E44" s="8"/>
      <c r="F44" s="8"/>
      <c r="G44" s="8"/>
      <c r="H44" s="8"/>
      <c r="I44" s="48"/>
      <c r="J44" s="44"/>
      <c r="K44" s="46"/>
      <c r="L44" s="57"/>
    </row>
    <row r="45" spans="1:12" ht="15.95" customHeight="1" x14ac:dyDescent="0.25">
      <c r="A45" s="46"/>
      <c r="B45" s="8"/>
      <c r="C45" s="81"/>
      <c r="D45" s="9"/>
      <c r="E45" s="8"/>
      <c r="F45" s="8"/>
      <c r="G45" s="10"/>
      <c r="H45" s="8"/>
      <c r="I45" s="48"/>
      <c r="J45" s="44"/>
      <c r="K45" s="46"/>
      <c r="L45" s="57"/>
    </row>
    <row r="46" spans="1:12" ht="15.95" customHeight="1" x14ac:dyDescent="0.25">
      <c r="A46" s="46"/>
      <c r="B46" s="8"/>
      <c r="C46" s="81"/>
      <c r="D46" s="9"/>
      <c r="E46" s="8"/>
      <c r="F46" s="8"/>
      <c r="G46" s="10"/>
      <c r="H46" s="8"/>
      <c r="I46" s="48"/>
      <c r="J46" s="44"/>
      <c r="K46" s="46"/>
      <c r="L46" s="57"/>
    </row>
    <row r="47" spans="1:12" ht="15.95" customHeight="1" x14ac:dyDescent="0.25">
      <c r="A47" s="46"/>
      <c r="B47" s="8"/>
      <c r="C47" s="81"/>
      <c r="D47" s="9"/>
      <c r="E47" s="8"/>
      <c r="F47" s="8"/>
      <c r="G47" s="10"/>
      <c r="H47" s="8"/>
      <c r="I47" s="48"/>
      <c r="J47" s="44"/>
      <c r="K47" s="46"/>
      <c r="L47" s="57"/>
    </row>
    <row r="48" spans="1:12" ht="15.95" customHeight="1" thickBot="1" x14ac:dyDescent="0.3">
      <c r="A48" s="53"/>
      <c r="B48" s="21"/>
      <c r="C48" s="71"/>
      <c r="D48" s="20"/>
      <c r="E48" s="21"/>
      <c r="F48" s="21"/>
      <c r="G48" s="21"/>
      <c r="H48" s="21"/>
      <c r="I48" s="72"/>
      <c r="J48" s="26"/>
      <c r="K48" s="53"/>
      <c r="L48" s="58"/>
    </row>
    <row r="49" spans="1:12" ht="15.95" customHeight="1" thickBot="1" x14ac:dyDescent="0.3">
      <c r="A49" s="541" t="s">
        <v>12</v>
      </c>
      <c r="B49" s="543"/>
      <c r="C49" s="543"/>
      <c r="D49" s="543"/>
      <c r="E49" s="543"/>
      <c r="F49" s="543"/>
      <c r="G49" s="543"/>
      <c r="H49" s="543"/>
      <c r="I49" s="543"/>
      <c r="J49" s="544"/>
      <c r="K49" s="59">
        <f>ROUNDUP(SUM(K9:K47),0)</f>
        <v>137</v>
      </c>
      <c r="L49" s="60">
        <f>K49</f>
        <v>137</v>
      </c>
    </row>
  </sheetData>
  <mergeCells count="8">
    <mergeCell ref="A7:J7"/>
    <mergeCell ref="A49:J49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8" fitToHeight="0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0A3F1-E495-486D-B7D7-6E436AC60130}">
  <sheetPr>
    <tabColor rgb="FFFF0000"/>
    <pageSetUpPr fitToPage="1"/>
  </sheetPr>
  <dimension ref="A1:L79"/>
  <sheetViews>
    <sheetView showWhiteSpace="0" view="pageBreakPreview" topLeftCell="A19" zoomScale="85" zoomScaleNormal="100" zoomScaleSheetLayoutView="85" workbookViewId="0">
      <selection activeCell="D15" sqref="D15"/>
    </sheetView>
  </sheetViews>
  <sheetFormatPr defaultColWidth="2.85546875" defaultRowHeight="15" customHeight="1" x14ac:dyDescent="0.25"/>
  <cols>
    <col min="1" max="1" width="8.28515625" customWidth="1"/>
    <col min="2" max="2" width="9.85546875" customWidth="1"/>
    <col min="3" max="3" width="10" customWidth="1"/>
    <col min="4" max="4" width="10.28515625" customWidth="1"/>
    <col min="5" max="5" width="9" customWidth="1"/>
    <col min="6" max="6" width="11.5703125" customWidth="1"/>
    <col min="7" max="7" width="9.5703125" customWidth="1"/>
    <col min="8" max="8" width="10.42578125" customWidth="1"/>
    <col min="9" max="9" width="8.5703125" customWidth="1"/>
    <col min="10" max="10" width="6.140625" customWidth="1"/>
    <col min="11" max="11" width="10.5703125" customWidth="1"/>
    <col min="12" max="12" width="10.85546875" customWidth="1"/>
  </cols>
  <sheetData>
    <row r="1" spans="1:12" ht="15" customHeight="1" x14ac:dyDescent="0.4">
      <c r="A1" s="88" t="s">
        <v>0</v>
      </c>
      <c r="B1" s="89"/>
      <c r="C1" s="90"/>
      <c r="D1" s="91" t="s">
        <v>2</v>
      </c>
      <c r="E1" s="318" t="s">
        <v>165</v>
      </c>
      <c r="F1" s="91" t="s">
        <v>4</v>
      </c>
      <c r="G1" s="317">
        <v>45558</v>
      </c>
      <c r="H1" s="91" t="s">
        <v>5</v>
      </c>
      <c r="I1" s="553" t="s">
        <v>307</v>
      </c>
      <c r="J1" s="554"/>
      <c r="K1" s="90"/>
      <c r="L1" s="92"/>
    </row>
    <row r="2" spans="1:12" ht="15" customHeight="1" x14ac:dyDescent="0.4">
      <c r="A2" s="93" t="s">
        <v>1</v>
      </c>
      <c r="B2" s="83"/>
      <c r="D2" s="1" t="s">
        <v>3</v>
      </c>
      <c r="E2" s="409" t="s">
        <v>136</v>
      </c>
      <c r="F2" s="1" t="s">
        <v>4</v>
      </c>
      <c r="G2" s="42" t="s">
        <v>136</v>
      </c>
      <c r="H2" s="2" t="s">
        <v>6</v>
      </c>
      <c r="I2" s="565">
        <v>1</v>
      </c>
      <c r="J2" s="566"/>
      <c r="L2" s="84"/>
    </row>
    <row r="3" spans="1:12" ht="9.75" customHeight="1" x14ac:dyDescent="0.25">
      <c r="A3" s="52"/>
      <c r="L3" s="84"/>
    </row>
    <row r="4" spans="1:12" ht="20.100000000000001" customHeight="1" x14ac:dyDescent="0.25">
      <c r="A4" s="118" t="s">
        <v>7</v>
      </c>
      <c r="B4" s="85"/>
      <c r="C4" s="549">
        <v>1814168</v>
      </c>
      <c r="D4" s="549"/>
      <c r="E4" s="86" t="s">
        <v>70</v>
      </c>
      <c r="F4" s="549" t="s">
        <v>170</v>
      </c>
      <c r="G4" s="549"/>
      <c r="H4" s="86" t="s">
        <v>10</v>
      </c>
      <c r="I4" s="550" t="s">
        <v>169</v>
      </c>
      <c r="J4" s="550"/>
      <c r="K4" s="550"/>
      <c r="L4" s="551"/>
    </row>
    <row r="5" spans="1:12" ht="20.100000000000001" customHeight="1" x14ac:dyDescent="0.25">
      <c r="A5" s="118" t="s">
        <v>9</v>
      </c>
      <c r="B5" s="85"/>
      <c r="C5" s="552" t="s">
        <v>308</v>
      </c>
      <c r="D5" s="552"/>
      <c r="E5" s="552"/>
      <c r="F5" s="552"/>
      <c r="G5" s="552"/>
      <c r="H5" s="552"/>
      <c r="I5" s="552"/>
      <c r="J5" s="552"/>
      <c r="K5" s="85" t="s">
        <v>8</v>
      </c>
      <c r="L5" s="127" t="s">
        <v>55</v>
      </c>
    </row>
    <row r="6" spans="1:12" ht="20.100000000000001" customHeight="1" thickBot="1" x14ac:dyDescent="0.3">
      <c r="A6" s="97"/>
      <c r="B6" s="24"/>
      <c r="C6" s="24"/>
      <c r="D6" s="24"/>
      <c r="E6" s="24"/>
      <c r="F6" s="24"/>
      <c r="G6" s="24"/>
      <c r="H6" s="24"/>
      <c r="I6" s="24"/>
      <c r="J6" s="24"/>
      <c r="K6" s="24"/>
      <c r="L6" s="114"/>
    </row>
    <row r="7" spans="1:12" ht="15" customHeight="1" thickBot="1" x14ac:dyDescent="0.3">
      <c r="A7" s="537" t="s">
        <v>16</v>
      </c>
      <c r="B7" s="539"/>
      <c r="C7" s="539"/>
      <c r="D7" s="539"/>
      <c r="E7" s="539"/>
      <c r="F7" s="539"/>
      <c r="G7" s="539"/>
      <c r="H7" s="539"/>
      <c r="I7" s="539"/>
      <c r="J7" s="540"/>
      <c r="K7" s="94" t="s">
        <v>11</v>
      </c>
      <c r="L7" s="55" t="s">
        <v>12</v>
      </c>
    </row>
    <row r="8" spans="1:12" s="106" customFormat="1" ht="15" customHeight="1" x14ac:dyDescent="0.25">
      <c r="A8" s="375"/>
      <c r="B8" s="337"/>
      <c r="C8" s="337"/>
      <c r="D8" s="337"/>
      <c r="E8" s="261"/>
      <c r="F8" s="261"/>
      <c r="G8" s="261"/>
      <c r="H8" s="261"/>
      <c r="I8" s="338"/>
      <c r="J8" s="376"/>
      <c r="K8" s="262"/>
      <c r="L8" s="341"/>
    </row>
    <row r="9" spans="1:12" s="106" customFormat="1" ht="15" customHeight="1" x14ac:dyDescent="0.25">
      <c r="A9" s="327"/>
      <c r="B9" s="158"/>
      <c r="C9" s="158"/>
      <c r="D9" s="158"/>
      <c r="E9" s="158"/>
      <c r="F9" s="158"/>
      <c r="G9" s="158"/>
      <c r="H9" s="201"/>
      <c r="I9" s="202"/>
      <c r="J9" s="110"/>
      <c r="K9" s="204"/>
      <c r="L9" s="111"/>
    </row>
    <row r="10" spans="1:12" s="106" customFormat="1" ht="15" customHeight="1" x14ac:dyDescent="0.25">
      <c r="A10" s="327"/>
      <c r="B10" s="158"/>
      <c r="C10" s="158"/>
      <c r="D10" s="158"/>
      <c r="E10" s="158"/>
      <c r="F10" s="158"/>
      <c r="G10" s="158"/>
      <c r="H10" s="201"/>
      <c r="I10" s="202"/>
      <c r="J10" s="110"/>
      <c r="K10" s="204"/>
      <c r="L10" s="111"/>
    </row>
    <row r="11" spans="1:12" s="106" customFormat="1" ht="15" customHeight="1" x14ac:dyDescent="0.25">
      <c r="A11" s="327"/>
      <c r="B11" s="227" t="s">
        <v>107</v>
      </c>
      <c r="C11" s="228"/>
      <c r="D11" s="112"/>
      <c r="E11" s="229"/>
      <c r="F11" s="229"/>
      <c r="G11" s="229"/>
      <c r="H11" s="229"/>
      <c r="I11" s="202"/>
      <c r="J11" s="110"/>
      <c r="K11" s="230"/>
      <c r="L11" s="111"/>
    </row>
    <row r="12" spans="1:12" s="106" customFormat="1" ht="48.75" customHeight="1" thickBot="1" x14ac:dyDescent="0.3">
      <c r="A12" s="327"/>
      <c r="B12" s="231" t="s">
        <v>40</v>
      </c>
      <c r="C12" s="232" t="s">
        <v>25</v>
      </c>
      <c r="D12" s="232" t="s">
        <v>26</v>
      </c>
      <c r="E12" s="232" t="s">
        <v>21</v>
      </c>
      <c r="F12" s="232" t="s">
        <v>31</v>
      </c>
      <c r="G12" s="202"/>
      <c r="H12" s="202"/>
      <c r="I12" s="202"/>
      <c r="J12" s="110"/>
      <c r="K12" s="234"/>
      <c r="L12" s="111"/>
    </row>
    <row r="13" spans="1:12" s="106" customFormat="1" ht="15" customHeight="1" x14ac:dyDescent="0.25">
      <c r="A13" s="327"/>
      <c r="B13" s="467" t="s">
        <v>309</v>
      </c>
      <c r="C13" s="229">
        <f>50+77+77+50+2*2.25/COS(RADIANS((26/60+57)/60+3))</f>
        <v>258.51075429991852</v>
      </c>
      <c r="D13" s="229">
        <v>2</v>
      </c>
      <c r="E13" s="229">
        <f>C13*D13</f>
        <v>517.02150859983703</v>
      </c>
      <c r="F13" s="229">
        <f>E13/9</f>
        <v>57.446834288870782</v>
      </c>
      <c r="G13" s="229"/>
      <c r="H13" s="229"/>
      <c r="I13" s="229"/>
      <c r="J13" s="110"/>
      <c r="K13" s="188">
        <f>F13</f>
        <v>57.446834288870782</v>
      </c>
      <c r="L13" s="111"/>
    </row>
    <row r="14" spans="1:12" s="106" customFormat="1" ht="15" customHeight="1" x14ac:dyDescent="0.25">
      <c r="A14" s="327"/>
      <c r="B14" s="460" t="s">
        <v>310</v>
      </c>
      <c r="C14" s="229">
        <f>50+77+77+50+2*2.25/COS(RADIANS((26/60+57)/60+3))</f>
        <v>258.51075429991852</v>
      </c>
      <c r="D14" s="229">
        <v>2</v>
      </c>
      <c r="E14" s="229">
        <f t="shared" ref="E14" si="0">C14*D14</f>
        <v>517.02150859983703</v>
      </c>
      <c r="F14" s="229">
        <f t="shared" ref="F14" si="1">E14/9</f>
        <v>57.446834288870782</v>
      </c>
      <c r="G14" s="108"/>
      <c r="H14" s="201"/>
      <c r="I14" s="202"/>
      <c r="J14" s="110"/>
      <c r="K14" s="188">
        <f t="shared" ref="K14" si="2">F14</f>
        <v>57.446834288870782</v>
      </c>
      <c r="L14" s="111"/>
    </row>
    <row r="15" spans="1:12" s="106" customFormat="1" ht="15.95" customHeight="1" x14ac:dyDescent="0.25">
      <c r="A15" s="327"/>
      <c r="B15" s="108"/>
      <c r="C15" s="108"/>
      <c r="D15" s="108"/>
      <c r="E15" s="108"/>
      <c r="F15" s="108"/>
      <c r="G15" s="108"/>
      <c r="H15" s="201"/>
      <c r="I15" s="202"/>
      <c r="J15" s="110"/>
      <c r="K15" s="207"/>
      <c r="L15" s="111"/>
    </row>
    <row r="16" spans="1:12" s="106" customFormat="1" ht="15.95" customHeight="1" x14ac:dyDescent="0.25">
      <c r="A16" s="327"/>
      <c r="B16" s="202"/>
      <c r="C16" s="202"/>
      <c r="D16" s="202"/>
      <c r="E16" s="202"/>
      <c r="F16" s="202"/>
      <c r="G16" s="202"/>
      <c r="H16" s="202"/>
      <c r="I16" s="202"/>
      <c r="J16" s="110"/>
      <c r="K16" s="207"/>
      <c r="L16" s="111"/>
    </row>
    <row r="17" spans="1:12" s="106" customFormat="1" ht="15.95" customHeight="1" x14ac:dyDescent="0.25">
      <c r="A17" s="327"/>
      <c r="B17" s="585" t="s">
        <v>108</v>
      </c>
      <c r="C17" s="586"/>
      <c r="D17" s="586"/>
      <c r="E17" s="586"/>
      <c r="F17" s="586"/>
      <c r="G17" s="586"/>
      <c r="H17" s="586"/>
      <c r="I17" s="587"/>
      <c r="J17" s="110"/>
      <c r="K17" s="207"/>
      <c r="L17" s="111"/>
    </row>
    <row r="18" spans="1:12" s="106" customFormat="1" ht="15.95" customHeight="1" x14ac:dyDescent="0.25">
      <c r="A18" s="327"/>
      <c r="B18" s="588"/>
      <c r="C18" s="589"/>
      <c r="D18" s="589"/>
      <c r="E18" s="589"/>
      <c r="F18" s="589"/>
      <c r="G18" s="589"/>
      <c r="H18" s="589"/>
      <c r="I18" s="590"/>
      <c r="J18" s="110"/>
      <c r="K18" s="204"/>
      <c r="L18" s="111"/>
    </row>
    <row r="19" spans="1:12" ht="15.95" customHeight="1" x14ac:dyDescent="0.25">
      <c r="A19" s="259"/>
      <c r="B19" s="591"/>
      <c r="C19" s="592"/>
      <c r="D19" s="592"/>
      <c r="E19" s="592"/>
      <c r="F19" s="592"/>
      <c r="G19" s="592"/>
      <c r="H19" s="592"/>
      <c r="I19" s="593"/>
      <c r="J19" s="110"/>
      <c r="K19" s="234"/>
      <c r="L19" s="265"/>
    </row>
    <row r="20" spans="1:12" ht="15.75" customHeight="1" x14ac:dyDescent="0.25">
      <c r="A20" s="259"/>
      <c r="B20" s="202"/>
      <c r="C20" s="202"/>
      <c r="D20" s="202"/>
      <c r="E20" s="202"/>
      <c r="F20" s="202"/>
      <c r="G20" s="202"/>
      <c r="H20" s="202"/>
      <c r="I20" s="202"/>
      <c r="J20" s="110"/>
      <c r="K20" s="234"/>
      <c r="L20" s="265"/>
    </row>
    <row r="21" spans="1:12" ht="15.95" customHeight="1" x14ac:dyDescent="0.25">
      <c r="A21" s="259"/>
      <c r="B21" s="384"/>
      <c r="C21" s="202"/>
      <c r="D21" s="202"/>
      <c r="E21" s="202"/>
      <c r="F21" s="202"/>
      <c r="G21" s="202"/>
      <c r="H21" s="202"/>
      <c r="I21" s="202"/>
      <c r="J21" s="110"/>
      <c r="K21" s="234"/>
      <c r="L21" s="265"/>
    </row>
    <row r="22" spans="1:12" ht="15.95" customHeight="1" x14ac:dyDescent="0.25">
      <c r="A22" s="259"/>
      <c r="B22" s="202"/>
      <c r="C22" s="202"/>
      <c r="D22" s="202"/>
      <c r="E22" s="202"/>
      <c r="F22" s="202"/>
      <c r="G22" s="202"/>
      <c r="H22" s="202"/>
      <c r="I22" s="202"/>
      <c r="J22" s="110"/>
      <c r="K22" s="234"/>
      <c r="L22" s="265"/>
    </row>
    <row r="23" spans="1:12" ht="15.95" customHeight="1" x14ac:dyDescent="0.25">
      <c r="A23" s="259"/>
      <c r="B23" s="202"/>
      <c r="C23" s="202"/>
      <c r="D23" s="202"/>
      <c r="E23" s="202"/>
      <c r="F23" s="202"/>
      <c r="G23" s="202"/>
      <c r="H23" s="202"/>
      <c r="I23" s="202"/>
      <c r="J23" s="110"/>
      <c r="K23" s="234"/>
      <c r="L23" s="265"/>
    </row>
    <row r="24" spans="1:12" ht="15.95" customHeight="1" x14ac:dyDescent="0.25">
      <c r="A24" s="259"/>
      <c r="B24" s="202"/>
      <c r="C24" s="202"/>
      <c r="D24" s="202"/>
      <c r="E24" s="202"/>
      <c r="F24" s="202"/>
      <c r="G24" s="202"/>
      <c r="H24" s="202"/>
      <c r="I24" s="202"/>
      <c r="J24" s="110"/>
      <c r="K24" s="230"/>
      <c r="L24" s="265"/>
    </row>
    <row r="25" spans="1:12" ht="15.75" customHeight="1" x14ac:dyDescent="0.25">
      <c r="A25" s="259"/>
      <c r="B25" s="202"/>
      <c r="C25" s="202"/>
      <c r="D25" s="202"/>
      <c r="E25" s="202"/>
      <c r="F25" s="202"/>
      <c r="G25" s="202"/>
      <c r="H25" s="202"/>
      <c r="I25" s="202"/>
      <c r="J25" s="110"/>
      <c r="K25" s="234"/>
      <c r="L25" s="265"/>
    </row>
    <row r="26" spans="1:12" ht="15.95" customHeight="1" x14ac:dyDescent="0.25">
      <c r="A26" s="259"/>
      <c r="B26" s="202"/>
      <c r="C26" s="202"/>
      <c r="D26" s="202"/>
      <c r="E26" s="202"/>
      <c r="F26" s="202"/>
      <c r="G26" s="202"/>
      <c r="H26" s="202"/>
      <c r="I26" s="202"/>
      <c r="J26" s="110"/>
      <c r="K26" s="235"/>
      <c r="L26" s="265"/>
    </row>
    <row r="27" spans="1:12" ht="15.75" customHeight="1" x14ac:dyDescent="0.25">
      <c r="A27" s="259"/>
      <c r="B27" s="202"/>
      <c r="C27" s="202"/>
      <c r="D27" s="202"/>
      <c r="E27" s="202"/>
      <c r="F27" s="202"/>
      <c r="G27" s="202"/>
      <c r="H27" s="202"/>
      <c r="I27" s="202"/>
      <c r="J27" s="110"/>
      <c r="K27" s="241"/>
      <c r="L27" s="265"/>
    </row>
    <row r="28" spans="1:12" ht="18.75" customHeight="1" x14ac:dyDescent="0.25">
      <c r="A28" s="259"/>
      <c r="B28" s="202"/>
      <c r="C28" s="202"/>
      <c r="D28" s="202"/>
      <c r="E28" s="202"/>
      <c r="F28" s="202"/>
      <c r="G28" s="202"/>
      <c r="H28" s="202"/>
      <c r="I28" s="202"/>
      <c r="J28" s="110"/>
      <c r="K28" s="244"/>
      <c r="L28" s="265"/>
    </row>
    <row r="29" spans="1:12" ht="15.95" customHeight="1" x14ac:dyDescent="0.25">
      <c r="A29" s="259"/>
      <c r="B29" s="108"/>
      <c r="C29" s="108"/>
      <c r="D29" s="108"/>
      <c r="E29" s="108"/>
      <c r="F29" s="108"/>
      <c r="G29" s="245"/>
      <c r="H29" s="108"/>
      <c r="I29" s="243"/>
      <c r="J29" s="110"/>
      <c r="K29" s="235"/>
      <c r="L29" s="265"/>
    </row>
    <row r="30" spans="1:12" ht="15.95" customHeight="1" x14ac:dyDescent="0.25">
      <c r="A30" s="259"/>
      <c r="B30" s="108"/>
      <c r="C30" s="108"/>
      <c r="D30" s="108"/>
      <c r="E30" s="108"/>
      <c r="F30" s="108"/>
      <c r="G30" s="238"/>
      <c r="H30" s="258"/>
      <c r="I30" s="243"/>
      <c r="J30" s="110"/>
      <c r="K30" s="235"/>
      <c r="L30" s="265"/>
    </row>
    <row r="31" spans="1:12" ht="15.95" customHeight="1" x14ac:dyDescent="0.25">
      <c r="A31" s="259"/>
      <c r="B31" s="108"/>
      <c r="C31" s="108"/>
      <c r="D31" s="108"/>
      <c r="E31" s="108"/>
      <c r="F31" s="108"/>
      <c r="G31" s="238"/>
      <c r="H31" s="238"/>
      <c r="I31" s="243"/>
      <c r="J31" s="110"/>
      <c r="K31" s="244"/>
      <c r="L31" s="265"/>
    </row>
    <row r="32" spans="1:12" ht="15.75" customHeight="1" x14ac:dyDescent="0.25">
      <c r="A32" s="259"/>
      <c r="B32" s="108"/>
      <c r="C32" s="108"/>
      <c r="D32" s="108"/>
      <c r="E32" s="108"/>
      <c r="F32" s="108"/>
      <c r="G32" s="108"/>
      <c r="H32" s="108"/>
      <c r="I32" s="243"/>
      <c r="J32" s="110"/>
      <c r="K32" s="234"/>
      <c r="L32" s="265"/>
    </row>
    <row r="33" spans="1:12" ht="15.75" customHeight="1" x14ac:dyDescent="0.25">
      <c r="A33" s="259"/>
      <c r="B33" s="108"/>
      <c r="C33" s="108"/>
      <c r="D33" s="108"/>
      <c r="E33" s="108"/>
      <c r="F33" s="108"/>
      <c r="G33" s="112"/>
      <c r="H33" s="108"/>
      <c r="I33" s="243"/>
      <c r="J33" s="110"/>
      <c r="K33" s="234"/>
      <c r="L33" s="265"/>
    </row>
    <row r="34" spans="1:12" ht="15.75" customHeight="1" x14ac:dyDescent="0.25">
      <c r="A34" s="259"/>
      <c r="B34" s="108"/>
      <c r="C34" s="108"/>
      <c r="D34" s="108"/>
      <c r="E34" s="108"/>
      <c r="F34" s="108"/>
      <c r="G34" s="112"/>
      <c r="H34" s="108"/>
      <c r="I34" s="243"/>
      <c r="J34" s="110"/>
      <c r="K34" s="234"/>
      <c r="L34" s="265"/>
    </row>
    <row r="35" spans="1:12" ht="15.95" customHeight="1" x14ac:dyDescent="0.25">
      <c r="A35" s="259"/>
      <c r="B35" s="108"/>
      <c r="C35" s="108"/>
      <c r="D35" s="108"/>
      <c r="E35" s="108"/>
      <c r="F35" s="108"/>
      <c r="G35" s="245"/>
      <c r="H35" s="108"/>
      <c r="I35" s="243"/>
      <c r="J35" s="110"/>
      <c r="K35" s="235"/>
      <c r="L35" s="265"/>
    </row>
    <row r="36" spans="1:12" ht="18.75" customHeight="1" x14ac:dyDescent="0.25">
      <c r="A36" s="259"/>
      <c r="B36" s="108"/>
      <c r="C36" s="108"/>
      <c r="D36" s="108"/>
      <c r="E36" s="108"/>
      <c r="F36" s="108"/>
      <c r="G36" s="238"/>
      <c r="H36" s="260"/>
      <c r="I36" s="243"/>
      <c r="J36" s="110"/>
      <c r="K36" s="234"/>
      <c r="L36" s="265"/>
    </row>
    <row r="37" spans="1:12" ht="15.95" customHeight="1" x14ac:dyDescent="0.25">
      <c r="A37" s="259"/>
      <c r="B37" s="108"/>
      <c r="C37" s="108"/>
      <c r="D37" s="108"/>
      <c r="E37" s="108"/>
      <c r="F37" s="108"/>
      <c r="G37" s="238"/>
      <c r="H37" s="238"/>
      <c r="I37" s="243"/>
      <c r="J37" s="110"/>
      <c r="K37" s="244"/>
      <c r="L37" s="265"/>
    </row>
    <row r="38" spans="1:12" ht="15.75" customHeight="1" x14ac:dyDescent="0.25">
      <c r="A38" s="259"/>
      <c r="B38" s="108"/>
      <c r="C38" s="108"/>
      <c r="D38" s="108"/>
      <c r="E38" s="108"/>
      <c r="F38" s="108"/>
      <c r="G38" s="245"/>
      <c r="H38" s="108"/>
      <c r="I38" s="243"/>
      <c r="J38" s="110"/>
      <c r="K38" s="235"/>
      <c r="L38" s="265"/>
    </row>
    <row r="39" spans="1:12" ht="15" customHeight="1" x14ac:dyDescent="0.25">
      <c r="A39" s="259"/>
      <c r="B39" s="108"/>
      <c r="C39" s="108"/>
      <c r="D39" s="108"/>
      <c r="E39" s="108"/>
      <c r="F39" s="108"/>
      <c r="G39" s="266"/>
      <c r="H39" s="112"/>
      <c r="I39" s="243"/>
      <c r="J39" s="110"/>
      <c r="K39" s="234"/>
      <c r="L39" s="265"/>
    </row>
    <row r="40" spans="1:12" ht="15.95" customHeight="1" x14ac:dyDescent="0.25">
      <c r="A40" s="259"/>
      <c r="B40" s="108"/>
      <c r="C40" s="108"/>
      <c r="D40" s="108"/>
      <c r="E40" s="108"/>
      <c r="F40" s="108"/>
      <c r="G40" s="238"/>
      <c r="H40" s="238"/>
      <c r="I40" s="243"/>
      <c r="J40" s="110"/>
      <c r="K40" s="244"/>
      <c r="L40" s="265"/>
    </row>
    <row r="41" spans="1:12" ht="15.75" customHeight="1" x14ac:dyDescent="0.25">
      <c r="A41" s="259"/>
      <c r="B41" s="108"/>
      <c r="C41" s="108"/>
      <c r="D41" s="108"/>
      <c r="E41" s="108"/>
      <c r="F41" s="108"/>
      <c r="G41" s="108"/>
      <c r="H41" s="108"/>
      <c r="I41" s="243"/>
      <c r="J41" s="110"/>
      <c r="K41" s="234"/>
      <c r="L41" s="265"/>
    </row>
    <row r="42" spans="1:12" ht="15.95" customHeight="1" x14ac:dyDescent="0.25">
      <c r="A42" s="259"/>
      <c r="B42" s="108"/>
      <c r="C42" s="108"/>
      <c r="D42" s="108"/>
      <c r="E42" s="108"/>
      <c r="F42" s="108"/>
      <c r="G42" s="245"/>
      <c r="H42" s="108"/>
      <c r="I42" s="243"/>
      <c r="J42" s="110"/>
      <c r="K42" s="235"/>
      <c r="L42" s="265"/>
    </row>
    <row r="43" spans="1:12" ht="15.95" customHeight="1" x14ac:dyDescent="0.25">
      <c r="A43" s="259"/>
      <c r="B43" s="108"/>
      <c r="C43" s="108"/>
      <c r="D43" s="108"/>
      <c r="E43" s="108"/>
      <c r="F43" s="108"/>
      <c r="G43" s="258"/>
      <c r="H43" s="109"/>
      <c r="I43" s="243"/>
      <c r="J43" s="110"/>
      <c r="K43" s="234"/>
      <c r="L43" s="265"/>
    </row>
    <row r="44" spans="1:12" ht="15.95" customHeight="1" x14ac:dyDescent="0.25">
      <c r="A44" s="234"/>
      <c r="B44" s="108"/>
      <c r="C44" s="108"/>
      <c r="D44" s="108"/>
      <c r="E44" s="108"/>
      <c r="F44" s="108"/>
      <c r="G44" s="109"/>
      <c r="H44" s="109"/>
      <c r="I44" s="243"/>
      <c r="J44" s="110"/>
      <c r="K44" s="235"/>
      <c r="L44" s="265"/>
    </row>
    <row r="45" spans="1:12" ht="15.95" customHeight="1" x14ac:dyDescent="0.25">
      <c r="A45" s="234"/>
      <c r="B45" s="108"/>
      <c r="C45" s="108"/>
      <c r="D45" s="108"/>
      <c r="E45" s="108"/>
      <c r="F45" s="108"/>
      <c r="G45" s="258"/>
      <c r="H45" s="109"/>
      <c r="I45" s="243"/>
      <c r="J45" s="110"/>
      <c r="K45" s="234"/>
      <c r="L45" s="265"/>
    </row>
    <row r="46" spans="1:12" ht="15.95" customHeight="1" x14ac:dyDescent="0.25">
      <c r="A46" s="234"/>
      <c r="B46" s="109"/>
      <c r="C46" s="107"/>
      <c r="D46" s="108"/>
      <c r="E46" s="109"/>
      <c r="F46" s="109"/>
      <c r="G46" s="258"/>
      <c r="H46" s="109"/>
      <c r="I46" s="243"/>
      <c r="J46" s="110"/>
      <c r="K46" s="234"/>
      <c r="L46" s="265"/>
    </row>
    <row r="47" spans="1:12" ht="15.95" customHeight="1" x14ac:dyDescent="0.25">
      <c r="A47" s="234"/>
      <c r="B47" s="109"/>
      <c r="C47" s="107"/>
      <c r="D47" s="108"/>
      <c r="E47" s="109"/>
      <c r="F47" s="109"/>
      <c r="G47" s="109"/>
      <c r="H47" s="109"/>
      <c r="I47" s="243"/>
      <c r="J47" s="110"/>
      <c r="K47" s="234"/>
      <c r="L47" s="265"/>
    </row>
    <row r="48" spans="1:12" ht="15.95" customHeight="1" x14ac:dyDescent="0.25">
      <c r="A48" s="234"/>
      <c r="B48" s="109"/>
      <c r="C48" s="107"/>
      <c r="D48" s="108"/>
      <c r="E48" s="109"/>
      <c r="F48" s="109"/>
      <c r="G48" s="258"/>
      <c r="H48" s="109"/>
      <c r="I48" s="243"/>
      <c r="J48" s="110"/>
      <c r="K48" s="234"/>
      <c r="L48" s="265"/>
    </row>
    <row r="49" spans="1:12" ht="15.95" customHeight="1" x14ac:dyDescent="0.25">
      <c r="A49" s="234"/>
      <c r="B49" s="109"/>
      <c r="C49" s="250"/>
      <c r="D49" s="108"/>
      <c r="E49" s="109"/>
      <c r="F49" s="109"/>
      <c r="G49" s="109"/>
      <c r="H49" s="109"/>
      <c r="I49" s="243"/>
      <c r="J49" s="352"/>
      <c r="K49" s="234"/>
      <c r="L49" s="265"/>
    </row>
    <row r="50" spans="1:12" ht="15.95" customHeight="1" x14ac:dyDescent="0.25">
      <c r="A50" s="267"/>
      <c r="B50" s="109"/>
      <c r="C50" s="109"/>
      <c r="D50" s="109"/>
      <c r="E50" s="373"/>
      <c r="F50" s="373"/>
      <c r="G50" s="276"/>
      <c r="H50" s="109"/>
      <c r="I50" s="243"/>
      <c r="J50" s="352"/>
      <c r="K50" s="267"/>
      <c r="L50" s="268"/>
    </row>
    <row r="51" spans="1:12" ht="15.95" customHeight="1" thickBot="1" x14ac:dyDescent="0.3">
      <c r="A51" s="377"/>
      <c r="B51" s="269"/>
      <c r="C51" s="269"/>
      <c r="D51" s="269"/>
      <c r="E51" s="374"/>
      <c r="F51" s="374"/>
      <c r="G51" s="370"/>
      <c r="H51" s="269"/>
      <c r="I51" s="371"/>
      <c r="J51" s="372"/>
      <c r="K51" s="377"/>
      <c r="L51" s="378"/>
    </row>
    <row r="52" spans="1:12" ht="15.95" customHeight="1" thickBot="1" x14ac:dyDescent="0.3">
      <c r="A52" s="574" t="s">
        <v>12</v>
      </c>
      <c r="B52" s="575"/>
      <c r="C52" s="575"/>
      <c r="D52" s="575"/>
      <c r="E52" s="575"/>
      <c r="F52" s="575"/>
      <c r="G52" s="575"/>
      <c r="H52" s="575"/>
      <c r="I52" s="575"/>
      <c r="J52" s="576"/>
      <c r="K52" s="251">
        <f>SUM(K11:K51)</f>
        <v>114.89366857774156</v>
      </c>
      <c r="L52" s="270">
        <f>K52</f>
        <v>114.89366857774156</v>
      </c>
    </row>
    <row r="53" spans="1:12" ht="15" customHeight="1" x14ac:dyDescent="0.25">
      <c r="A53" s="96"/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</row>
    <row r="54" spans="1:12" ht="15" customHeight="1" x14ac:dyDescent="0.25">
      <c r="A54" s="96"/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</row>
    <row r="55" spans="1:12" ht="15" customHeight="1" x14ac:dyDescent="0.25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" customHeight="1" x14ac:dyDescent="0.25">
      <c r="A56" s="96"/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" customHeight="1" x14ac:dyDescent="0.25">
      <c r="A57" s="96"/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</row>
    <row r="58" spans="1:12" ht="15" customHeight="1" x14ac:dyDescent="0.25">
      <c r="A58" s="96"/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</row>
    <row r="59" spans="1:12" ht="15" customHeight="1" x14ac:dyDescent="0.25">
      <c r="A59" s="96"/>
      <c r="B59" s="96"/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" customHeight="1" x14ac:dyDescent="0.25">
      <c r="A60" s="96"/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96"/>
    </row>
    <row r="61" spans="1:12" ht="15" customHeight="1" x14ac:dyDescent="0.25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</row>
    <row r="62" spans="1:12" ht="15" customHeight="1" x14ac:dyDescent="0.25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</row>
    <row r="63" spans="1:12" ht="15" customHeight="1" x14ac:dyDescent="0.25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</row>
    <row r="64" spans="1:12" ht="15" customHeight="1" x14ac:dyDescent="0.25">
      <c r="A64" s="96"/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</row>
    <row r="65" spans="1:12" ht="15" customHeight="1" x14ac:dyDescent="0.25">
      <c r="A65" s="96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</row>
    <row r="66" spans="1:12" ht="15" customHeight="1" x14ac:dyDescent="0.25">
      <c r="A66" s="96"/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</row>
    <row r="67" spans="1:12" ht="15" customHeight="1" x14ac:dyDescent="0.25">
      <c r="A67" s="96"/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</row>
    <row r="68" spans="1:12" ht="15" customHeight="1" x14ac:dyDescent="0.25">
      <c r="A68" s="96"/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</row>
    <row r="69" spans="1:12" ht="15" customHeight="1" x14ac:dyDescent="0.25">
      <c r="A69" s="96"/>
      <c r="B69" s="96"/>
      <c r="C69" s="96"/>
      <c r="D69" s="96"/>
      <c r="E69" s="96"/>
      <c r="F69" s="96"/>
      <c r="G69" s="96"/>
      <c r="H69" s="96"/>
      <c r="I69" s="96"/>
      <c r="J69" s="96"/>
      <c r="K69" s="96"/>
      <c r="L69" s="96"/>
    </row>
    <row r="70" spans="1:12" ht="15" customHeight="1" x14ac:dyDescent="0.25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</row>
    <row r="71" spans="1:12" ht="15" customHeight="1" x14ac:dyDescent="0.25">
      <c r="A71" s="96"/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</row>
    <row r="72" spans="1:12" ht="15" customHeight="1" x14ac:dyDescent="0.25">
      <c r="A72" s="96"/>
      <c r="B72" s="96"/>
      <c r="C72" s="96"/>
      <c r="D72" s="96"/>
      <c r="E72" s="96"/>
      <c r="F72" s="96"/>
      <c r="G72" s="96"/>
      <c r="H72" s="96"/>
      <c r="I72" s="96"/>
      <c r="J72" s="96"/>
      <c r="K72" s="96"/>
      <c r="L72" s="96"/>
    </row>
    <row r="73" spans="1:12" ht="15" customHeight="1" x14ac:dyDescent="0.25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</row>
    <row r="74" spans="1:12" ht="15" customHeight="1" x14ac:dyDescent="0.25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</row>
    <row r="75" spans="1:12" ht="15" customHeight="1" x14ac:dyDescent="0.25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ht="15" customHeight="1" x14ac:dyDescent="0.25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</row>
    <row r="77" spans="1:12" ht="15" customHeight="1" x14ac:dyDescent="0.25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</row>
    <row r="78" spans="1:12" ht="15" customHeight="1" x14ac:dyDescent="0.25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</row>
    <row r="79" spans="1:12" ht="15" customHeight="1" x14ac:dyDescent="0.25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</row>
  </sheetData>
  <mergeCells count="9">
    <mergeCell ref="A7:J7"/>
    <mergeCell ref="B17:I19"/>
    <mergeCell ref="A52:J52"/>
    <mergeCell ref="I1:J1"/>
    <mergeCell ref="I2:J2"/>
    <mergeCell ref="C4:D4"/>
    <mergeCell ref="F4:G4"/>
    <mergeCell ref="I4:L4"/>
    <mergeCell ref="C5:J5"/>
  </mergeCells>
  <pageMargins left="0.7" right="0.45" top="0.5" bottom="0.75" header="0.3" footer="0.3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48</vt:i4>
      </vt:variant>
    </vt:vector>
  </HeadingPairs>
  <TitlesOfParts>
    <vt:vector size="97" baseType="lpstr">
      <vt:lpstr>SUMMARY</vt:lpstr>
      <vt:lpstr>STR REMOVED</vt:lpstr>
      <vt:lpstr>APPR SLAB REMOVED</vt:lpstr>
      <vt:lpstr>VPL REMOVED</vt:lpstr>
      <vt:lpstr>EXC. BRACING</vt:lpstr>
      <vt:lpstr>REBAR</vt:lpstr>
      <vt:lpstr>DOWEL</vt:lpstr>
      <vt:lpstr>DIAPHRAGM GUIDE</vt:lpstr>
      <vt:lpstr>DECK CONC.</vt:lpstr>
      <vt:lpstr>PARAPET</vt:lpstr>
      <vt:lpstr>PIER CAP</vt:lpstr>
      <vt:lpstr>ABUTM.</vt:lpstr>
      <vt:lpstr>SIDEWALK CONC.</vt:lpstr>
      <vt:lpstr>SLEEPER SLAB SUPPORT CONC.</vt:lpstr>
      <vt:lpstr>PARAPET LETTERING</vt:lpstr>
      <vt:lpstr>NON EPOXY SEALER</vt:lpstr>
      <vt:lpstr>EPOXY SEALING</vt:lpstr>
      <vt:lpstr>WATERPROOFING</vt:lpstr>
      <vt:lpstr>SHEAR STUDS</vt:lpstr>
      <vt:lpstr>STEEL MEMBERS MISC</vt:lpstr>
      <vt:lpstr>BEAM END COATING</vt:lpstr>
      <vt:lpstr>ARMOR</vt:lpstr>
      <vt:lpstr>SIDEWALK COVER PLATE</vt:lpstr>
      <vt:lpstr>1" PEJF</vt:lpstr>
      <vt:lpstr>2" PEJF</vt:lpstr>
      <vt:lpstr>S.I. ABUT. EXP. JT. SEAL</vt:lpstr>
      <vt:lpstr>COMPRESSED FOAM EXP. JOINT SEAL</vt:lpstr>
      <vt:lpstr>ELASTOMERIC BRG. (1)</vt:lpstr>
      <vt:lpstr>ELASTOMERIC BRG. (2)</vt:lpstr>
      <vt:lpstr>ELASTOMERIC BRG. (3)</vt:lpstr>
      <vt:lpstr>JACKING</vt:lpstr>
      <vt:lpstr>SCUP</vt:lpstr>
      <vt:lpstr>POROUS BACKFILL</vt:lpstr>
      <vt:lpstr>P.C.P.P.</vt:lpstr>
      <vt:lpstr>N.P.C.P.P.</vt:lpstr>
      <vt:lpstr>PATCHING CONC.</vt:lpstr>
      <vt:lpstr>CONC. APPR. SLABS</vt:lpstr>
      <vt:lpstr>TYPE C INSTALLATION</vt:lpstr>
      <vt:lpstr>ANCH</vt:lpstr>
      <vt:lpstr>FALSE DECKING</vt:lpstr>
      <vt:lpstr>FORM LINER</vt:lpstr>
      <vt:lpstr>VANDAL PROTECT FENCE</vt:lpstr>
      <vt:lpstr>GAS LINE SUPPORT</vt:lpstr>
      <vt:lpstr>TEMP VANDAL PROTECT FENCE</vt:lpstr>
      <vt:lpstr>GRND</vt:lpstr>
      <vt:lpstr>Sheet1</vt:lpstr>
      <vt:lpstr>CONC. REPAIR BY EPOXY INJECTION</vt:lpstr>
      <vt:lpstr>EXPANSION JOINT</vt:lpstr>
      <vt:lpstr>HMWM RESIN</vt:lpstr>
      <vt:lpstr>'1" PEJF'!Print_Area</vt:lpstr>
      <vt:lpstr>'2" PEJF'!Print_Area</vt:lpstr>
      <vt:lpstr>ABUTM.!Print_Area</vt:lpstr>
      <vt:lpstr>ANCH!Print_Area</vt:lpstr>
      <vt:lpstr>'APPR SLAB REMOVED'!Print_Area</vt:lpstr>
      <vt:lpstr>ARMOR!Print_Area</vt:lpstr>
      <vt:lpstr>'BEAM END COATING'!Print_Area</vt:lpstr>
      <vt:lpstr>'COMPRESSED FOAM EXP. JOINT SEAL'!Print_Area</vt:lpstr>
      <vt:lpstr>'CONC. APPR. SLABS'!Print_Area</vt:lpstr>
      <vt:lpstr>'CONC. REPAIR BY EPOXY INJECTION'!Print_Area</vt:lpstr>
      <vt:lpstr>'DECK CONC.'!Print_Area</vt:lpstr>
      <vt:lpstr>'DIAPHRAGM GUIDE'!Print_Area</vt:lpstr>
      <vt:lpstr>DOWEL!Print_Area</vt:lpstr>
      <vt:lpstr>'ELASTOMERIC BRG. (1)'!Print_Area</vt:lpstr>
      <vt:lpstr>'ELASTOMERIC BRG. (2)'!Print_Area</vt:lpstr>
      <vt:lpstr>'ELASTOMERIC BRG. (3)'!Print_Area</vt:lpstr>
      <vt:lpstr>'EPOXY SEALING'!Print_Area</vt:lpstr>
      <vt:lpstr>'EXC. BRACING'!Print_Area</vt:lpstr>
      <vt:lpstr>'EXPANSION JOINT'!Print_Area</vt:lpstr>
      <vt:lpstr>'FALSE DECKING'!Print_Area</vt:lpstr>
      <vt:lpstr>'FORM LINER'!Print_Area</vt:lpstr>
      <vt:lpstr>'GAS LINE SUPPORT'!Print_Area</vt:lpstr>
      <vt:lpstr>GRND!Print_Area</vt:lpstr>
      <vt:lpstr>'HMWM RESIN'!Print_Area</vt:lpstr>
      <vt:lpstr>JACKING!Print_Area</vt:lpstr>
      <vt:lpstr>N.P.C.P.P.!Print_Area</vt:lpstr>
      <vt:lpstr>'NON EPOXY SEALER'!Print_Area</vt:lpstr>
      <vt:lpstr>P.C.P.P.!Print_Area</vt:lpstr>
      <vt:lpstr>PARAPET!Print_Area</vt:lpstr>
      <vt:lpstr>'PARAPET LETTERING'!Print_Area</vt:lpstr>
      <vt:lpstr>'PATCHING CONC.'!Print_Area</vt:lpstr>
      <vt:lpstr>'PIER CAP'!Print_Area</vt:lpstr>
      <vt:lpstr>'POROUS BACKFILL'!Print_Area</vt:lpstr>
      <vt:lpstr>REBAR!Print_Area</vt:lpstr>
      <vt:lpstr>'S.I. ABUT. EXP. JT. SEAL'!Print_Area</vt:lpstr>
      <vt:lpstr>SCUP!Print_Area</vt:lpstr>
      <vt:lpstr>'SHEAR STUDS'!Print_Area</vt:lpstr>
      <vt:lpstr>'SIDEWALK CONC.'!Print_Area</vt:lpstr>
      <vt:lpstr>'SIDEWALK COVER PLATE'!Print_Area</vt:lpstr>
      <vt:lpstr>'SLEEPER SLAB SUPPORT CONC.'!Print_Area</vt:lpstr>
      <vt:lpstr>'STEEL MEMBERS MISC'!Print_Area</vt:lpstr>
      <vt:lpstr>'STR REMOVED'!Print_Area</vt:lpstr>
      <vt:lpstr>SUMMARY!Print_Area</vt:lpstr>
      <vt:lpstr>'TEMP VANDAL PROTECT FENCE'!Print_Area</vt:lpstr>
      <vt:lpstr>'TYPE C INSTALLATION'!Print_Area</vt:lpstr>
      <vt:lpstr>'VANDAL PROTECT FENCE'!Print_Area</vt:lpstr>
      <vt:lpstr>'VPL REMOVED'!Print_Area</vt:lpstr>
      <vt:lpstr>WATERPROOFING!Print_Area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teberhardt</dc:creator>
  <cp:lastModifiedBy>Ranno, Sam</cp:lastModifiedBy>
  <cp:lastPrinted>2025-02-14T19:34:41Z</cp:lastPrinted>
  <dcterms:created xsi:type="dcterms:W3CDTF">2010-02-03T19:41:28Z</dcterms:created>
  <dcterms:modified xsi:type="dcterms:W3CDTF">2025-10-01T19:45:10Z</dcterms:modified>
</cp:coreProperties>
</file>